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activeTab="7"/>
  </bookViews>
  <sheets>
    <sheet name="hb" sheetId="1" r:id="rId1"/>
    <sheet name="hb fotokopi" sheetId="4" r:id="rId2"/>
    <sheet name="mat" sheetId="2" r:id="rId3"/>
    <sheet name="mat fotokopi" sheetId="5" r:id="rId4"/>
    <sheet name="türkçe" sheetId="3" r:id="rId5"/>
    <sheet name="türkçe fotokopi" sheetId="6" r:id="rId6"/>
    <sheet name="ay toplamları" sheetId="7" r:id="rId7"/>
    <sheet name="boş" sheetId="8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C18" i="8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B11"/>
  <c r="A11"/>
  <c r="C10"/>
  <c r="B10"/>
  <c r="A10"/>
  <c r="C9"/>
  <c r="B9"/>
  <c r="A9"/>
  <c r="C8"/>
  <c r="B8"/>
  <c r="A8"/>
  <c r="C18" i="7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B11"/>
  <c r="A11"/>
  <c r="C10"/>
  <c r="B10"/>
  <c r="A10"/>
  <c r="C9"/>
  <c r="B9"/>
  <c r="A9"/>
  <c r="C8"/>
  <c r="B8"/>
  <c r="A8"/>
  <c r="C18" i="6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B11"/>
  <c r="A11"/>
  <c r="C10"/>
  <c r="B10"/>
  <c r="A10"/>
  <c r="C9"/>
  <c r="B9"/>
  <c r="A9"/>
  <c r="C8"/>
  <c r="B8"/>
  <c r="A8"/>
  <c r="C18" i="5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B11"/>
  <c r="A11"/>
  <c r="C10"/>
  <c r="B10"/>
  <c r="A10"/>
  <c r="C9"/>
  <c r="B9"/>
  <c r="A9"/>
  <c r="C8"/>
  <c r="B8"/>
  <c r="A8"/>
  <c r="C18" i="4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B11"/>
  <c r="A11"/>
  <c r="C10"/>
  <c r="B10"/>
  <c r="A10"/>
  <c r="C9"/>
  <c r="B9"/>
  <c r="A9"/>
  <c r="C8"/>
  <c r="B8"/>
  <c r="A8"/>
  <c r="C18" i="3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B11"/>
  <c r="A11"/>
  <c r="C10"/>
  <c r="B10"/>
  <c r="A10"/>
  <c r="C9"/>
  <c r="B9"/>
  <c r="A9"/>
  <c r="C8"/>
  <c r="B8"/>
  <c r="A8"/>
  <c r="C18" i="2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B11"/>
  <c r="A11"/>
  <c r="C10"/>
  <c r="B10"/>
  <c r="A10"/>
  <c r="C9"/>
  <c r="B9"/>
  <c r="A9"/>
  <c r="C8"/>
  <c r="B8"/>
  <c r="A8"/>
  <c r="C18" i="1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B11"/>
  <c r="A11"/>
  <c r="C10"/>
  <c r="B10"/>
  <c r="A10"/>
  <c r="C9"/>
  <c r="B9"/>
  <c r="A9"/>
  <c r="C8"/>
  <c r="B8"/>
  <c r="A8"/>
</calcChain>
</file>

<file path=xl/sharedStrings.xml><?xml version="1.0" encoding="utf-8"?>
<sst xmlns="http://schemas.openxmlformats.org/spreadsheetml/2006/main" count="123" uniqueCount="29">
  <si>
    <t>3/A SINIFI ÖDEV KONTROL LİSTESİ</t>
  </si>
  <si>
    <t>ARALIK</t>
  </si>
  <si>
    <t>TARİH:</t>
  </si>
  <si>
    <t>TOPLAM</t>
  </si>
  <si>
    <t>SIRA</t>
  </si>
  <si>
    <t>NO</t>
  </si>
  <si>
    <t>ADI VE SOYADI</t>
  </si>
  <si>
    <t>MURAT KÜÇÜK</t>
  </si>
  <si>
    <t>3/A SINIF ÖĞRETMENİ</t>
  </si>
  <si>
    <t>2013 - 2014 EĞİTİM ÖĞRETİ YILI</t>
  </si>
  <si>
    <t>BEYOBASI İLKOKULU</t>
  </si>
  <si>
    <t>TOPLAM:</t>
  </si>
  <si>
    <t>………………………………………………….</t>
  </si>
  <si>
    <t>Kontrol Görevlisi</t>
  </si>
  <si>
    <t>TÜRKÇE(DERS VE ÇALIŞMA KİTABI)</t>
  </si>
  <si>
    <t>MATEMATİK(DERS VE ÇALIŞMA KİTABI)</t>
  </si>
  <si>
    <t>HAYAT BİLGİSİ(DERS VE ÇALIŞMA KİTABI)</t>
  </si>
  <si>
    <t>HAYAT BİLGİSİ(FOTOKOPİ)</t>
  </si>
  <si>
    <t>MATEMATİK(FOTOKOPİ)</t>
  </si>
  <si>
    <t>TÜRKÇE(FOTOKOPİ)</t>
  </si>
  <si>
    <t>ARALIK+OCAK</t>
  </si>
  <si>
    <t>OCAK</t>
  </si>
  <si>
    <t>1.DÖNEM TOPLAM</t>
  </si>
  <si>
    <t>HAYAT BİLGİSİ</t>
  </si>
  <si>
    <t>MATEMATİK</t>
  </si>
  <si>
    <t>TÜRKÇE</t>
  </si>
  <si>
    <t>ESKİ ÖDEVLER</t>
  </si>
  <si>
    <t>AY:</t>
  </si>
  <si>
    <t>ARALIK+OCAK TOPLAMI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</si>
</sst>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4"/>
      <name val="Calibri"/>
      <family val="2"/>
      <charset val="162"/>
    </font>
    <font>
      <sz val="12"/>
      <name val="Calibri"/>
      <family val="2"/>
      <charset val="162"/>
    </font>
    <font>
      <b/>
      <sz val="18"/>
      <name val="Calibri"/>
      <family val="2"/>
      <charset val="162"/>
    </font>
    <font>
      <b/>
      <sz val="22"/>
      <name val="Calibri"/>
      <family val="2"/>
      <charset val="162"/>
    </font>
    <font>
      <b/>
      <sz val="12"/>
      <name val="Calibri"/>
      <family val="2"/>
      <charset val="162"/>
    </font>
    <font>
      <sz val="14"/>
      <name val="Calibri"/>
      <family val="2"/>
      <charset val="162"/>
    </font>
    <font>
      <b/>
      <sz val="13"/>
      <name val="Calibri"/>
      <family val="2"/>
      <charset val="162"/>
    </font>
    <font>
      <b/>
      <sz val="14"/>
      <color theme="1"/>
      <name val="Calibri"/>
      <family val="2"/>
      <charset val="162"/>
      <scheme val="minor"/>
    </font>
    <font>
      <sz val="13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textRotation="90" wrapText="1"/>
    </xf>
    <xf numFmtId="0" fontId="5" fillId="0" borderId="6" xfId="0" applyNumberFormat="1" applyFont="1" applyBorder="1" applyAlignment="1">
      <alignment horizontal="center" vertical="center" textRotation="90" wrapText="1"/>
    </xf>
    <xf numFmtId="14" fontId="6" fillId="0" borderId="5" xfId="0" applyNumberFormat="1" applyFont="1" applyBorder="1" applyAlignment="1">
      <alignment horizontal="center" vertical="center" textRotation="90" wrapText="1"/>
    </xf>
    <xf numFmtId="0" fontId="6" fillId="0" borderId="6" xfId="0" applyNumberFormat="1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 textRotation="90" wrapText="1"/>
    </xf>
    <xf numFmtId="0" fontId="9" fillId="0" borderId="6" xfId="0" applyNumberFormat="1" applyFont="1" applyBorder="1" applyAlignment="1">
      <alignment horizontal="center" vertical="center" textRotation="90" wrapText="1"/>
    </xf>
    <xf numFmtId="14" fontId="5" fillId="0" borderId="5" xfId="0" applyNumberFormat="1" applyFont="1" applyBorder="1" applyAlignment="1">
      <alignment horizontal="center" wrapText="1"/>
    </xf>
    <xf numFmtId="0" fontId="5" fillId="0" borderId="6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14" fontId="6" fillId="0" borderId="24" xfId="0" applyNumberFormat="1" applyFont="1" applyBorder="1" applyAlignment="1">
      <alignment horizontal="center" vertical="center" textRotation="90" wrapText="1"/>
    </xf>
    <xf numFmtId="14" fontId="6" fillId="0" borderId="25" xfId="0" applyNumberFormat="1" applyFont="1" applyBorder="1" applyAlignment="1">
      <alignment horizontal="center" vertical="center" textRotation="90" wrapText="1"/>
    </xf>
    <xf numFmtId="14" fontId="6" fillId="0" borderId="26" xfId="0" applyNumberFormat="1" applyFont="1" applyBorder="1" applyAlignment="1">
      <alignment horizontal="center" vertical="center" textRotation="90" wrapText="1"/>
    </xf>
    <xf numFmtId="14" fontId="6" fillId="0" borderId="23" xfId="0" applyNumberFormat="1" applyFont="1" applyBorder="1" applyAlignment="1">
      <alignment horizontal="center" vertical="center" textRotation="90" wrapText="1"/>
    </xf>
    <xf numFmtId="0" fontId="6" fillId="0" borderId="27" xfId="0" applyNumberFormat="1" applyFont="1" applyBorder="1" applyAlignment="1">
      <alignment horizontal="center" vertical="center" textRotation="90" wrapText="1"/>
    </xf>
    <xf numFmtId="0" fontId="6" fillId="0" borderId="28" xfId="0" applyNumberFormat="1" applyFont="1" applyBorder="1" applyAlignment="1">
      <alignment horizontal="center" vertical="center" textRotation="90" wrapText="1"/>
    </xf>
    <xf numFmtId="0" fontId="6" fillId="0" borderId="29" xfId="0" applyNumberFormat="1" applyFont="1" applyBorder="1" applyAlignment="1">
      <alignment horizontal="center" vertical="center" textRotation="90" wrapText="1"/>
    </xf>
    <xf numFmtId="0" fontId="6" fillId="0" borderId="30" xfId="0" applyNumberFormat="1" applyFont="1" applyBorder="1" applyAlignment="1">
      <alignment horizontal="center" vertical="center" textRotation="90" wrapText="1"/>
    </xf>
    <xf numFmtId="0" fontId="0" fillId="0" borderId="30" xfId="0" applyBorder="1"/>
    <xf numFmtId="0" fontId="2" fillId="0" borderId="33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18</xdr:row>
      <xdr:rowOff>43088</xdr:rowOff>
    </xdr:from>
    <xdr:to>
      <xdr:col>11</xdr:col>
      <xdr:colOff>180975</xdr:colOff>
      <xdr:row>21</xdr:row>
      <xdr:rowOff>177164</xdr:rowOff>
    </xdr:to>
    <xdr:pic>
      <xdr:nvPicPr>
        <xdr:cNvPr id="2" name="1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7150" y="6205763"/>
          <a:ext cx="1019175" cy="734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18</xdr:row>
      <xdr:rowOff>28575</xdr:rowOff>
    </xdr:from>
    <xdr:to>
      <xdr:col>11</xdr:col>
      <xdr:colOff>180975</xdr:colOff>
      <xdr:row>21</xdr:row>
      <xdr:rowOff>162651</xdr:rowOff>
    </xdr:to>
    <xdr:pic>
      <xdr:nvPicPr>
        <xdr:cNvPr id="2" name="1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7150" y="6191250"/>
          <a:ext cx="1019175" cy="7341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18</xdr:row>
      <xdr:rowOff>28575</xdr:rowOff>
    </xdr:from>
    <xdr:to>
      <xdr:col>11</xdr:col>
      <xdr:colOff>171450</xdr:colOff>
      <xdr:row>21</xdr:row>
      <xdr:rowOff>162651</xdr:rowOff>
    </xdr:to>
    <xdr:pic>
      <xdr:nvPicPr>
        <xdr:cNvPr id="2" name="1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7625" y="6191250"/>
          <a:ext cx="1019175" cy="7341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18</xdr:row>
      <xdr:rowOff>28575</xdr:rowOff>
    </xdr:from>
    <xdr:to>
      <xdr:col>11</xdr:col>
      <xdr:colOff>180975</xdr:colOff>
      <xdr:row>21</xdr:row>
      <xdr:rowOff>162651</xdr:rowOff>
    </xdr:to>
    <xdr:pic>
      <xdr:nvPicPr>
        <xdr:cNvPr id="2" name="1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7150" y="6191250"/>
          <a:ext cx="1019175" cy="73415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18</xdr:row>
      <xdr:rowOff>28575</xdr:rowOff>
    </xdr:from>
    <xdr:to>
      <xdr:col>13</xdr:col>
      <xdr:colOff>247650</xdr:colOff>
      <xdr:row>21</xdr:row>
      <xdr:rowOff>162651</xdr:rowOff>
    </xdr:to>
    <xdr:pic>
      <xdr:nvPicPr>
        <xdr:cNvPr id="2" name="1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3825" y="6191250"/>
          <a:ext cx="1019175" cy="73415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18</xdr:row>
      <xdr:rowOff>28575</xdr:rowOff>
    </xdr:from>
    <xdr:to>
      <xdr:col>13</xdr:col>
      <xdr:colOff>247650</xdr:colOff>
      <xdr:row>21</xdr:row>
      <xdr:rowOff>162651</xdr:rowOff>
    </xdr:to>
    <xdr:pic>
      <xdr:nvPicPr>
        <xdr:cNvPr id="2" name="1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3825" y="6191250"/>
          <a:ext cx="1019175" cy="73415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503459</xdr:colOff>
      <xdr:row>18</xdr:row>
      <xdr:rowOff>68035</xdr:rowOff>
    </xdr:from>
    <xdr:to>
      <xdr:col>8</xdr:col>
      <xdr:colOff>31237</xdr:colOff>
      <xdr:row>22</xdr:row>
      <xdr:rowOff>28846</xdr:rowOff>
    </xdr:to>
    <xdr:pic>
      <xdr:nvPicPr>
        <xdr:cNvPr id="3" name="2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65066" y="6095999"/>
          <a:ext cx="1078992" cy="7772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18</xdr:row>
      <xdr:rowOff>43088</xdr:rowOff>
    </xdr:from>
    <xdr:to>
      <xdr:col>11</xdr:col>
      <xdr:colOff>180975</xdr:colOff>
      <xdr:row>21</xdr:row>
      <xdr:rowOff>177164</xdr:rowOff>
    </xdr:to>
    <xdr:pic>
      <xdr:nvPicPr>
        <xdr:cNvPr id="2" name="1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7150" y="6205763"/>
          <a:ext cx="1019175" cy="7341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AHERSE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İLGİ GİRİŞİ"/>
      <sheetName val="KAPIYA LİSTE"/>
      <sheetName val="AĞIRLIK VE BOY"/>
      <sheetName val="Okuma Hızları"/>
      <sheetName val="Okuma Hızı"/>
      <sheetName val="KİTAPLIK BOŞ"/>
      <sheetName val="Kitao Okuma Ön"/>
      <sheetName val="Kitao Okuma Arka"/>
      <sheetName val="Oturma Planı 2-A"/>
      <sheetName val="Oturma Planı 3-A"/>
      <sheetName val="İstiklal Marşı"/>
      <sheetName val="Ödev HB"/>
      <sheetName val="Ödev MAT"/>
      <sheetName val="Ödev TÜRKÇE"/>
      <sheetName val="Ritmik Saymalar"/>
    </sheetNames>
    <sheetDataSet>
      <sheetData sheetId="0">
        <row r="6">
          <cell r="A6">
            <v>1</v>
          </cell>
          <cell r="B6">
            <v>37</v>
          </cell>
          <cell r="D6" t="str">
            <v>İBRAHİM</v>
          </cell>
          <cell r="E6" t="str">
            <v>ONARAN</v>
          </cell>
        </row>
        <row r="7">
          <cell r="A7">
            <v>2</v>
          </cell>
          <cell r="B7">
            <v>50</v>
          </cell>
          <cell r="D7" t="str">
            <v>AYŞE</v>
          </cell>
          <cell r="E7" t="str">
            <v>ONARAN</v>
          </cell>
        </row>
        <row r="8">
          <cell r="A8">
            <v>3</v>
          </cell>
          <cell r="B8">
            <v>63</v>
          </cell>
          <cell r="D8" t="str">
            <v>BÜŞRA</v>
          </cell>
          <cell r="E8" t="str">
            <v>ERCAN</v>
          </cell>
        </row>
        <row r="9">
          <cell r="A9">
            <v>4</v>
          </cell>
          <cell r="B9">
            <v>64</v>
          </cell>
          <cell r="D9" t="str">
            <v>ÇAĞRI</v>
          </cell>
          <cell r="E9" t="str">
            <v>SARIOĞLU</v>
          </cell>
        </row>
        <row r="10">
          <cell r="A10">
            <v>5</v>
          </cell>
          <cell r="B10">
            <v>66</v>
          </cell>
          <cell r="D10" t="str">
            <v>KARDELEN</v>
          </cell>
          <cell r="E10" t="str">
            <v>YÜCEER</v>
          </cell>
        </row>
        <row r="11">
          <cell r="A11">
            <v>6</v>
          </cell>
          <cell r="B11">
            <v>67</v>
          </cell>
          <cell r="D11" t="str">
            <v>MUSTAFA</v>
          </cell>
          <cell r="E11" t="str">
            <v>ÇİFTÇİ</v>
          </cell>
        </row>
        <row r="12">
          <cell r="A12">
            <v>7</v>
          </cell>
          <cell r="B12">
            <v>68</v>
          </cell>
          <cell r="D12" t="str">
            <v>OSMAN</v>
          </cell>
          <cell r="E12" t="str">
            <v>ALTINDİREK</v>
          </cell>
        </row>
        <row r="13">
          <cell r="A13">
            <v>8</v>
          </cell>
          <cell r="B13">
            <v>70</v>
          </cell>
          <cell r="D13" t="str">
            <v>SAMET</v>
          </cell>
          <cell r="E13" t="str">
            <v>ATAK</v>
          </cell>
        </row>
        <row r="14">
          <cell r="A14">
            <v>9</v>
          </cell>
          <cell r="B14">
            <v>72</v>
          </cell>
          <cell r="D14" t="str">
            <v>SELVİ</v>
          </cell>
          <cell r="E14" t="str">
            <v>ONARAN</v>
          </cell>
        </row>
        <row r="15">
          <cell r="A15">
            <v>10</v>
          </cell>
          <cell r="B15">
            <v>74</v>
          </cell>
          <cell r="D15" t="str">
            <v>ŞEVVAL</v>
          </cell>
          <cell r="E15" t="str">
            <v>ONARAN</v>
          </cell>
        </row>
        <row r="16">
          <cell r="A16">
            <v>11</v>
          </cell>
          <cell r="B16">
            <v>99</v>
          </cell>
          <cell r="D16" t="str">
            <v>SEMA</v>
          </cell>
          <cell r="E16" t="str">
            <v>ÇİFTÇİ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topLeftCell="A4" workbookViewId="0">
      <selection activeCell="AA18" sqref="AA18"/>
    </sheetView>
  </sheetViews>
  <sheetFormatPr defaultColWidth="33.28515625" defaultRowHeight="15.75"/>
  <cols>
    <col min="1" max="1" width="6" style="1" bestFit="1" customWidth="1"/>
    <col min="2" max="2" width="4.5703125" style="1" bestFit="1" customWidth="1"/>
    <col min="3" max="3" width="20" style="1" bestFit="1" customWidth="1"/>
    <col min="4" max="21" width="5" style="1" customWidth="1"/>
    <col min="22" max="22" width="9.85546875" style="1" customWidth="1"/>
    <col min="23" max="23" width="1.28515625" style="1" customWidth="1"/>
    <col min="24" max="25" width="5" style="1" customWidth="1"/>
    <col min="26" max="39" width="5.42578125" style="1" customWidth="1"/>
    <col min="40" max="40" width="4" style="1" customWidth="1"/>
    <col min="41" max="16384" width="33.28515625" style="1"/>
  </cols>
  <sheetData>
    <row r="1" spans="1:35" ht="18.75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35" ht="18.75">
      <c r="A2" s="11" t="s">
        <v>10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AB2" s="9"/>
      <c r="AC2" s="9"/>
      <c r="AD2" s="9"/>
      <c r="AE2" s="9"/>
      <c r="AF2" s="9"/>
      <c r="AG2" s="9"/>
      <c r="AH2" s="9"/>
      <c r="AI2" s="9"/>
    </row>
    <row r="3" spans="1:35" ht="18.75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AB3" s="9"/>
      <c r="AC3" s="9"/>
      <c r="AD3" s="9"/>
      <c r="AE3" s="9"/>
      <c r="AF3" s="9"/>
      <c r="AG3" s="9"/>
      <c r="AH3" s="9"/>
      <c r="AI3" s="9"/>
    </row>
    <row r="5" spans="1:35" ht="28.5" customHeight="1">
      <c r="A5" s="18" t="s">
        <v>1</v>
      </c>
      <c r="B5" s="19"/>
      <c r="C5" s="20"/>
      <c r="D5" s="21" t="s">
        <v>16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35" ht="57" customHeight="1">
      <c r="A6" s="2"/>
      <c r="B6" s="3"/>
      <c r="C6" s="4" t="s">
        <v>2</v>
      </c>
      <c r="D6" s="15">
        <v>41610</v>
      </c>
      <c r="E6" s="15">
        <v>41611</v>
      </c>
      <c r="F6" s="15">
        <v>41612</v>
      </c>
      <c r="G6" s="15">
        <v>41613</v>
      </c>
      <c r="H6" s="15">
        <v>41617</v>
      </c>
      <c r="I6" s="15">
        <v>41618</v>
      </c>
      <c r="J6" s="15">
        <v>41619</v>
      </c>
      <c r="K6" s="15">
        <v>41620</v>
      </c>
      <c r="L6" s="15">
        <v>41624</v>
      </c>
      <c r="M6" s="15">
        <v>41625</v>
      </c>
      <c r="N6" s="15">
        <v>41626</v>
      </c>
      <c r="O6" s="15">
        <v>41627</v>
      </c>
      <c r="P6" s="15">
        <v>41631</v>
      </c>
      <c r="Q6" s="15">
        <v>41632</v>
      </c>
      <c r="R6" s="15">
        <v>41633</v>
      </c>
      <c r="S6" s="15">
        <v>41634</v>
      </c>
      <c r="T6" s="15">
        <v>41638</v>
      </c>
      <c r="U6" s="15">
        <v>41639</v>
      </c>
      <c r="V6" s="13" t="s">
        <v>3</v>
      </c>
    </row>
    <row r="7" spans="1:35" ht="22.5" customHeight="1">
      <c r="A7" s="5" t="s">
        <v>4</v>
      </c>
      <c r="B7" s="5" t="s">
        <v>5</v>
      </c>
      <c r="C7" s="5" t="s">
        <v>6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4"/>
    </row>
    <row r="8" spans="1:35" ht="27.75" customHeight="1">
      <c r="A8" s="6">
        <f>'[1]BİLGİ GİRİŞİ'!A6</f>
        <v>1</v>
      </c>
      <c r="B8" s="6">
        <f>'[1]BİLGİ GİRİŞİ'!B6</f>
        <v>37</v>
      </c>
      <c r="C8" s="6" t="str">
        <f>CONCATENATE('[1]BİLGİ GİRİŞİ'!D6," ",'[1]BİLGİ GİRİŞİ'!E6)</f>
        <v>İBRAHİM ONARAN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35" ht="27.75" customHeight="1">
      <c r="A9" s="6">
        <f>'[1]BİLGİ GİRİŞİ'!A7</f>
        <v>2</v>
      </c>
      <c r="B9" s="6">
        <f>'[1]BİLGİ GİRİŞİ'!B7</f>
        <v>50</v>
      </c>
      <c r="C9" s="6" t="str">
        <f>CONCATENATE('[1]BİLGİ GİRİŞİ'!D7," ",'[1]BİLGİ GİRİŞİ'!E7)</f>
        <v>AYŞE ONARAN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35" ht="27.75" customHeight="1">
      <c r="A10" s="6">
        <f>'[1]BİLGİ GİRİŞİ'!A8</f>
        <v>3</v>
      </c>
      <c r="B10" s="6">
        <f>'[1]BİLGİ GİRİŞİ'!B8</f>
        <v>63</v>
      </c>
      <c r="C10" s="6" t="str">
        <f>CONCATENATE('[1]BİLGİ GİRİŞİ'!D8," ",'[1]BİLGİ GİRİŞİ'!E8)</f>
        <v>BÜŞRA ERCAN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35" ht="27.75" customHeight="1">
      <c r="A11" s="6">
        <f>'[1]BİLGİ GİRİŞİ'!A9</f>
        <v>4</v>
      </c>
      <c r="B11" s="6">
        <f>'[1]BİLGİ GİRİŞİ'!B9</f>
        <v>64</v>
      </c>
      <c r="C11" s="6" t="str">
        <f>CONCATENATE('[1]BİLGİ GİRİŞİ'!D9," ",'[1]BİLGİ GİRİŞİ'!E9)</f>
        <v>ÇAĞRI SARIOĞLU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35" ht="27.75" customHeight="1">
      <c r="A12" s="6">
        <f>'[1]BİLGİ GİRİŞİ'!A10</f>
        <v>5</v>
      </c>
      <c r="B12" s="6">
        <f>'[1]BİLGİ GİRİŞİ'!B10</f>
        <v>66</v>
      </c>
      <c r="C12" s="6" t="str">
        <f>CONCATENATE('[1]BİLGİ GİRİŞİ'!D10," ",'[1]BİLGİ GİRİŞİ'!E10)</f>
        <v>KARDELEN YÜCEER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35" ht="27.75" customHeight="1">
      <c r="A13" s="6">
        <f>'[1]BİLGİ GİRİŞİ'!A11</f>
        <v>6</v>
      </c>
      <c r="B13" s="6">
        <f>'[1]BİLGİ GİRİŞİ'!B11</f>
        <v>67</v>
      </c>
      <c r="C13" s="6" t="str">
        <f>CONCATENATE('[1]BİLGİ GİRİŞİ'!D11," ",'[1]BİLGİ GİRİŞİ'!E11)</f>
        <v>MUSTAFA ÇİFTÇİ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35" ht="27.75" customHeight="1">
      <c r="A14" s="6">
        <f>'[1]BİLGİ GİRİŞİ'!A12</f>
        <v>7</v>
      </c>
      <c r="B14" s="6">
        <f>'[1]BİLGİ GİRİŞİ'!B12</f>
        <v>68</v>
      </c>
      <c r="C14" s="6" t="str">
        <f>CONCATENATE('[1]BİLGİ GİRİŞİ'!D12," ",'[1]BİLGİ GİRİŞİ'!E12)</f>
        <v>OSMAN ALTINDİREK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35" ht="27.75" customHeight="1">
      <c r="A15" s="6">
        <f>'[1]BİLGİ GİRİŞİ'!A13</f>
        <v>8</v>
      </c>
      <c r="B15" s="6">
        <f>'[1]BİLGİ GİRİŞİ'!B13</f>
        <v>70</v>
      </c>
      <c r="C15" s="6" t="str">
        <f>CONCATENATE('[1]BİLGİ GİRİŞİ'!D13," ",'[1]BİLGİ GİRİŞİ'!E13)</f>
        <v>SAMET ATAK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35" ht="27.75" customHeight="1">
      <c r="A16" s="6">
        <f>'[1]BİLGİ GİRİŞİ'!A14</f>
        <v>9</v>
      </c>
      <c r="B16" s="6">
        <f>'[1]BİLGİ GİRİŞİ'!B14</f>
        <v>72</v>
      </c>
      <c r="C16" s="6" t="str">
        <f>CONCATENATE('[1]BİLGİ GİRİŞİ'!D14," ",'[1]BİLGİ GİRİŞİ'!E14)</f>
        <v>SELVİ ONARAN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7" customFormat="1" ht="27.75" customHeight="1">
      <c r="A17" s="6">
        <f>'[1]BİLGİ GİRİŞİ'!A15</f>
        <v>10</v>
      </c>
      <c r="B17" s="6">
        <f>'[1]BİLGİ GİRİŞİ'!B15</f>
        <v>74</v>
      </c>
      <c r="C17" s="6" t="str">
        <f>CONCATENATE('[1]BİLGİ GİRİŞİ'!D15," ",'[1]BİLGİ GİRİŞİ'!E15)</f>
        <v>ŞEVVAL ONARAN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s="7" customFormat="1" ht="27.75" customHeight="1">
      <c r="A18" s="6">
        <f>'[1]BİLGİ GİRİŞİ'!A16</f>
        <v>11</v>
      </c>
      <c r="B18" s="6">
        <f>'[1]BİLGİ GİRİŞİ'!B16</f>
        <v>99</v>
      </c>
      <c r="C18" s="6" t="str">
        <f>CONCATENATE('[1]BİLGİ GİRİŞİ'!D16," ",'[1]BİLGİ GİRİŞİ'!E16)</f>
        <v>SEMA ÇİFTÇİ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7" customFormat="1"/>
    <row r="20" spans="1:22" s="7" customFormat="1"/>
    <row r="21" spans="1:22" s="7" customFormat="1">
      <c r="C21" s="7" t="s">
        <v>12</v>
      </c>
      <c r="Q21" s="12" t="s">
        <v>7</v>
      </c>
      <c r="R21" s="12"/>
      <c r="S21" s="12"/>
      <c r="T21" s="12"/>
      <c r="U21" s="12"/>
    </row>
    <row r="22" spans="1:22" s="7" customFormat="1">
      <c r="C22" s="7" t="s">
        <v>13</v>
      </c>
      <c r="Q22" s="12" t="s">
        <v>8</v>
      </c>
      <c r="R22" s="12"/>
      <c r="S22" s="12"/>
      <c r="T22" s="12"/>
      <c r="U22" s="12"/>
    </row>
    <row r="23" spans="1:22" ht="9" customHeight="1"/>
  </sheetData>
  <mergeCells count="26">
    <mergeCell ref="A2:V2"/>
    <mergeCell ref="A3:V3"/>
    <mergeCell ref="A5:C5"/>
    <mergeCell ref="D5:V5"/>
    <mergeCell ref="D6:D7"/>
    <mergeCell ref="E6:E7"/>
    <mergeCell ref="F6:F7"/>
    <mergeCell ref="G6:G7"/>
    <mergeCell ref="H6:H7"/>
    <mergeCell ref="I6:I7"/>
    <mergeCell ref="A1:V1"/>
    <mergeCell ref="Q21:U21"/>
    <mergeCell ref="Q22:U22"/>
    <mergeCell ref="V6:V7"/>
    <mergeCell ref="P6:P7"/>
    <mergeCell ref="Q6:Q7"/>
    <mergeCell ref="R6:R7"/>
    <mergeCell ref="S6:S7"/>
    <mergeCell ref="T6:T7"/>
    <mergeCell ref="U6:U7"/>
    <mergeCell ref="J6:J7"/>
    <mergeCell ref="K6:K7"/>
    <mergeCell ref="L6:L7"/>
    <mergeCell ref="M6:M7"/>
    <mergeCell ref="N6:N7"/>
    <mergeCell ref="O6:O7"/>
  </mergeCells>
  <pageMargins left="0.70866141732283472" right="0.70866141732283472" top="0.39370078740157483" bottom="0.39370078740157483" header="0" footer="0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23"/>
  <sheetViews>
    <sheetView topLeftCell="A10" workbookViewId="0">
      <selection activeCell="N21" sqref="N21"/>
    </sheetView>
  </sheetViews>
  <sheetFormatPr defaultColWidth="33.28515625" defaultRowHeight="15.75"/>
  <cols>
    <col min="1" max="1" width="6" style="1" bestFit="1" customWidth="1"/>
    <col min="2" max="2" width="4.5703125" style="1" bestFit="1" customWidth="1"/>
    <col min="3" max="3" width="20" style="1" bestFit="1" customWidth="1"/>
    <col min="4" max="21" width="5" style="1" customWidth="1"/>
    <col min="22" max="22" width="9.85546875" style="1" customWidth="1"/>
    <col min="23" max="23" width="1.28515625" style="1" customWidth="1"/>
    <col min="24" max="25" width="5" style="1" customWidth="1"/>
    <col min="26" max="39" width="5.42578125" style="1" customWidth="1"/>
    <col min="40" max="40" width="4" style="1" customWidth="1"/>
    <col min="41" max="16384" width="33.28515625" style="1"/>
  </cols>
  <sheetData>
    <row r="1" spans="1:35" ht="18.75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35" ht="18.75">
      <c r="A2" s="11" t="s">
        <v>10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AB2" s="9"/>
      <c r="AC2" s="9"/>
      <c r="AD2" s="9"/>
      <c r="AE2" s="9"/>
      <c r="AF2" s="9"/>
      <c r="AG2" s="9"/>
      <c r="AH2" s="9"/>
      <c r="AI2" s="9"/>
    </row>
    <row r="3" spans="1:35" ht="18.75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AB3" s="9"/>
      <c r="AC3" s="9"/>
      <c r="AD3" s="9"/>
      <c r="AE3" s="9"/>
      <c r="AF3" s="9"/>
      <c r="AG3" s="9"/>
      <c r="AH3" s="9"/>
      <c r="AI3" s="9"/>
    </row>
    <row r="5" spans="1:35" ht="28.5" customHeight="1">
      <c r="A5" s="18" t="s">
        <v>1</v>
      </c>
      <c r="B5" s="19"/>
      <c r="C5" s="20"/>
      <c r="D5" s="21" t="s">
        <v>17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35" ht="57" customHeight="1">
      <c r="A6" s="2"/>
      <c r="B6" s="3"/>
      <c r="C6" s="4" t="s">
        <v>2</v>
      </c>
      <c r="D6" s="15">
        <v>41610</v>
      </c>
      <c r="E6" s="15">
        <v>41611</v>
      </c>
      <c r="F6" s="15">
        <v>41612</v>
      </c>
      <c r="G6" s="15">
        <v>41613</v>
      </c>
      <c r="H6" s="15">
        <v>41617</v>
      </c>
      <c r="I6" s="15">
        <v>41618</v>
      </c>
      <c r="J6" s="15">
        <v>41619</v>
      </c>
      <c r="K6" s="15">
        <v>41620</v>
      </c>
      <c r="L6" s="15">
        <v>41624</v>
      </c>
      <c r="M6" s="15">
        <v>41625</v>
      </c>
      <c r="N6" s="15">
        <v>41626</v>
      </c>
      <c r="O6" s="15">
        <v>41627</v>
      </c>
      <c r="P6" s="15">
        <v>41631</v>
      </c>
      <c r="Q6" s="15">
        <v>41632</v>
      </c>
      <c r="R6" s="15">
        <v>41633</v>
      </c>
      <c r="S6" s="15">
        <v>41634</v>
      </c>
      <c r="T6" s="15">
        <v>41638</v>
      </c>
      <c r="U6" s="15">
        <v>41639</v>
      </c>
      <c r="V6" s="13" t="s">
        <v>3</v>
      </c>
    </row>
    <row r="7" spans="1:35" ht="22.5" customHeight="1">
      <c r="A7" s="5" t="s">
        <v>4</v>
      </c>
      <c r="B7" s="5" t="s">
        <v>5</v>
      </c>
      <c r="C7" s="5" t="s">
        <v>6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4"/>
    </row>
    <row r="8" spans="1:35" ht="27.75" customHeight="1">
      <c r="A8" s="6">
        <f>'[1]BİLGİ GİRİŞİ'!A6</f>
        <v>1</v>
      </c>
      <c r="B8" s="6">
        <f>'[1]BİLGİ GİRİŞİ'!B6</f>
        <v>37</v>
      </c>
      <c r="C8" s="6" t="str">
        <f>CONCATENATE('[1]BİLGİ GİRİŞİ'!D6," ",'[1]BİLGİ GİRİŞİ'!E6)</f>
        <v>İBRAHİM ONARAN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35" ht="27.75" customHeight="1">
      <c r="A9" s="6">
        <f>'[1]BİLGİ GİRİŞİ'!A7</f>
        <v>2</v>
      </c>
      <c r="B9" s="6">
        <f>'[1]BİLGİ GİRİŞİ'!B7</f>
        <v>50</v>
      </c>
      <c r="C9" s="6" t="str">
        <f>CONCATENATE('[1]BİLGİ GİRİŞİ'!D7," ",'[1]BİLGİ GİRİŞİ'!E7)</f>
        <v>AYŞE ONARAN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35" ht="27.75" customHeight="1">
      <c r="A10" s="6">
        <f>'[1]BİLGİ GİRİŞİ'!A8</f>
        <v>3</v>
      </c>
      <c r="B10" s="6">
        <f>'[1]BİLGİ GİRİŞİ'!B8</f>
        <v>63</v>
      </c>
      <c r="C10" s="6" t="str">
        <f>CONCATENATE('[1]BİLGİ GİRİŞİ'!D8," ",'[1]BİLGİ GİRİŞİ'!E8)</f>
        <v>BÜŞRA ERCAN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35" ht="27.75" customHeight="1">
      <c r="A11" s="6">
        <f>'[1]BİLGİ GİRİŞİ'!A9</f>
        <v>4</v>
      </c>
      <c r="B11" s="6">
        <f>'[1]BİLGİ GİRİŞİ'!B9</f>
        <v>64</v>
      </c>
      <c r="C11" s="6" t="str">
        <f>CONCATENATE('[1]BİLGİ GİRİŞİ'!D9," ",'[1]BİLGİ GİRİŞİ'!E9)</f>
        <v>ÇAĞRI SARIOĞLU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35" ht="27.75" customHeight="1">
      <c r="A12" s="6">
        <f>'[1]BİLGİ GİRİŞİ'!A10</f>
        <v>5</v>
      </c>
      <c r="B12" s="6">
        <f>'[1]BİLGİ GİRİŞİ'!B10</f>
        <v>66</v>
      </c>
      <c r="C12" s="6" t="str">
        <f>CONCATENATE('[1]BİLGİ GİRİŞİ'!D10," ",'[1]BİLGİ GİRİŞİ'!E10)</f>
        <v>KARDELEN YÜCEER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35" ht="27.75" customHeight="1">
      <c r="A13" s="6">
        <f>'[1]BİLGİ GİRİŞİ'!A11</f>
        <v>6</v>
      </c>
      <c r="B13" s="6">
        <f>'[1]BİLGİ GİRİŞİ'!B11</f>
        <v>67</v>
      </c>
      <c r="C13" s="6" t="str">
        <f>CONCATENATE('[1]BİLGİ GİRİŞİ'!D11," ",'[1]BİLGİ GİRİŞİ'!E11)</f>
        <v>MUSTAFA ÇİFTÇİ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35" ht="27.75" customHeight="1">
      <c r="A14" s="6">
        <f>'[1]BİLGİ GİRİŞİ'!A12</f>
        <v>7</v>
      </c>
      <c r="B14" s="6">
        <f>'[1]BİLGİ GİRİŞİ'!B12</f>
        <v>68</v>
      </c>
      <c r="C14" s="6" t="str">
        <f>CONCATENATE('[1]BİLGİ GİRİŞİ'!D12," ",'[1]BİLGİ GİRİŞİ'!E12)</f>
        <v>OSMAN ALTINDİREK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35" ht="27.75" customHeight="1">
      <c r="A15" s="6">
        <f>'[1]BİLGİ GİRİŞİ'!A13</f>
        <v>8</v>
      </c>
      <c r="B15" s="6">
        <f>'[1]BİLGİ GİRİŞİ'!B13</f>
        <v>70</v>
      </c>
      <c r="C15" s="6" t="str">
        <f>CONCATENATE('[1]BİLGİ GİRİŞİ'!D13," ",'[1]BİLGİ GİRİŞİ'!E13)</f>
        <v>SAMET ATAK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35" ht="27.75" customHeight="1">
      <c r="A16" s="6">
        <f>'[1]BİLGİ GİRİŞİ'!A14</f>
        <v>9</v>
      </c>
      <c r="B16" s="6">
        <f>'[1]BİLGİ GİRİŞİ'!B14</f>
        <v>72</v>
      </c>
      <c r="C16" s="6" t="str">
        <f>CONCATENATE('[1]BİLGİ GİRİŞİ'!D14," ",'[1]BİLGİ GİRİŞİ'!E14)</f>
        <v>SELVİ ONARAN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7" customFormat="1" ht="27.75" customHeight="1">
      <c r="A17" s="6">
        <f>'[1]BİLGİ GİRİŞİ'!A15</f>
        <v>10</v>
      </c>
      <c r="B17" s="6">
        <f>'[1]BİLGİ GİRİŞİ'!B15</f>
        <v>74</v>
      </c>
      <c r="C17" s="6" t="str">
        <f>CONCATENATE('[1]BİLGİ GİRİŞİ'!D15," ",'[1]BİLGİ GİRİŞİ'!E15)</f>
        <v>ŞEVVAL ONARAN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s="7" customFormat="1" ht="27.75" customHeight="1">
      <c r="A18" s="6">
        <f>'[1]BİLGİ GİRİŞİ'!A16</f>
        <v>11</v>
      </c>
      <c r="B18" s="6">
        <f>'[1]BİLGİ GİRİŞİ'!B16</f>
        <v>99</v>
      </c>
      <c r="C18" s="6" t="str">
        <f>CONCATENATE('[1]BİLGİ GİRİŞİ'!D16," ",'[1]BİLGİ GİRİŞİ'!E16)</f>
        <v>SEMA ÇİFTÇİ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7" customFormat="1"/>
    <row r="20" spans="1:22" s="7" customFormat="1"/>
    <row r="21" spans="1:22" s="7" customFormat="1">
      <c r="C21" s="7" t="s">
        <v>12</v>
      </c>
      <c r="Q21" s="12" t="s">
        <v>7</v>
      </c>
      <c r="R21" s="12"/>
      <c r="S21" s="12"/>
      <c r="T21" s="12"/>
      <c r="U21" s="12"/>
    </row>
    <row r="22" spans="1:22" s="7" customFormat="1">
      <c r="C22" s="7" t="s">
        <v>13</v>
      </c>
      <c r="Q22" s="12" t="s">
        <v>8</v>
      </c>
      <c r="R22" s="12"/>
      <c r="S22" s="12"/>
      <c r="T22" s="12"/>
      <c r="U22" s="12"/>
    </row>
    <row r="23" spans="1:22" ht="9" customHeight="1"/>
  </sheetData>
  <mergeCells count="26">
    <mergeCell ref="N6:N7"/>
    <mergeCell ref="A1:V1"/>
    <mergeCell ref="A2:V2"/>
    <mergeCell ref="A3:V3"/>
    <mergeCell ref="A5:C5"/>
    <mergeCell ref="D5:V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U6:U7"/>
    <mergeCell ref="V6:V7"/>
    <mergeCell ref="Q21:U21"/>
    <mergeCell ref="Q22:U22"/>
    <mergeCell ref="O6:O7"/>
    <mergeCell ref="P6:P7"/>
    <mergeCell ref="Q6:Q7"/>
    <mergeCell ref="R6:R7"/>
    <mergeCell ref="S6:S7"/>
    <mergeCell ref="T6:T7"/>
  </mergeCells>
  <pageMargins left="0.70866141732283472" right="0.70866141732283472" top="0.39370078740157483" bottom="0.39370078740157483" header="0" footer="0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V23"/>
  <sheetViews>
    <sheetView topLeftCell="A13" workbookViewId="0">
      <selection activeCell="J21" sqref="J21"/>
    </sheetView>
  </sheetViews>
  <sheetFormatPr defaultColWidth="33.28515625" defaultRowHeight="15.75"/>
  <cols>
    <col min="1" max="1" width="6" style="1" bestFit="1" customWidth="1"/>
    <col min="2" max="2" width="4.5703125" style="1" bestFit="1" customWidth="1"/>
    <col min="3" max="3" width="20" style="1" bestFit="1" customWidth="1"/>
    <col min="4" max="21" width="5" style="1" customWidth="1"/>
    <col min="22" max="22" width="9.85546875" style="1" customWidth="1"/>
    <col min="23" max="23" width="1.28515625" style="1" customWidth="1"/>
    <col min="24" max="25" width="5" style="1" customWidth="1"/>
    <col min="26" max="39" width="5.42578125" style="1" customWidth="1"/>
    <col min="40" max="40" width="4" style="1" customWidth="1"/>
    <col min="41" max="16384" width="33.28515625" style="1"/>
  </cols>
  <sheetData>
    <row r="1" spans="1:22" ht="18.75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ht="18.75">
      <c r="A2" s="11" t="s">
        <v>10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ht="18.75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5" spans="1:22" ht="28.5" customHeight="1">
      <c r="A5" s="18" t="s">
        <v>1</v>
      </c>
      <c r="B5" s="19"/>
      <c r="C5" s="20"/>
      <c r="D5" s="21" t="s">
        <v>15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57" customHeight="1">
      <c r="A6" s="2"/>
      <c r="B6" s="3"/>
      <c r="C6" s="4" t="s">
        <v>2</v>
      </c>
      <c r="D6" s="15">
        <v>41610</v>
      </c>
      <c r="E6" s="15">
        <v>41611</v>
      </c>
      <c r="F6" s="15">
        <v>41612</v>
      </c>
      <c r="G6" s="15">
        <v>41613</v>
      </c>
      <c r="H6" s="15">
        <v>41617</v>
      </c>
      <c r="I6" s="15">
        <v>41618</v>
      </c>
      <c r="J6" s="15">
        <v>41619</v>
      </c>
      <c r="K6" s="15">
        <v>41620</v>
      </c>
      <c r="L6" s="15">
        <v>41624</v>
      </c>
      <c r="M6" s="15">
        <v>41625</v>
      </c>
      <c r="N6" s="15">
        <v>41626</v>
      </c>
      <c r="O6" s="15">
        <v>41627</v>
      </c>
      <c r="P6" s="15">
        <v>41631</v>
      </c>
      <c r="Q6" s="15">
        <v>41632</v>
      </c>
      <c r="R6" s="15">
        <v>41633</v>
      </c>
      <c r="S6" s="15">
        <v>41634</v>
      </c>
      <c r="T6" s="15">
        <v>41638</v>
      </c>
      <c r="U6" s="15">
        <v>41639</v>
      </c>
      <c r="V6" s="13" t="s">
        <v>3</v>
      </c>
    </row>
    <row r="7" spans="1:22" ht="22.5" customHeight="1">
      <c r="A7" s="5" t="s">
        <v>4</v>
      </c>
      <c r="B7" s="5" t="s">
        <v>5</v>
      </c>
      <c r="C7" s="5" t="s">
        <v>6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4"/>
    </row>
    <row r="8" spans="1:22" ht="27.75" customHeight="1">
      <c r="A8" s="6">
        <f>'[1]BİLGİ GİRİŞİ'!A6</f>
        <v>1</v>
      </c>
      <c r="B8" s="6">
        <f>'[1]BİLGİ GİRİŞİ'!B6</f>
        <v>37</v>
      </c>
      <c r="C8" s="6" t="str">
        <f>CONCATENATE('[1]BİLGİ GİRİŞİ'!D6," ",'[1]BİLGİ GİRİŞİ'!E6)</f>
        <v>İBRAHİM ONARAN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7.75" customHeight="1">
      <c r="A9" s="6">
        <f>'[1]BİLGİ GİRİŞİ'!A7</f>
        <v>2</v>
      </c>
      <c r="B9" s="6">
        <f>'[1]BİLGİ GİRİŞİ'!B7</f>
        <v>50</v>
      </c>
      <c r="C9" s="6" t="str">
        <f>CONCATENATE('[1]BİLGİ GİRİŞİ'!D7," ",'[1]BİLGİ GİRİŞİ'!E7)</f>
        <v>AYŞE ONARAN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27.75" customHeight="1">
      <c r="A10" s="6">
        <f>'[1]BİLGİ GİRİŞİ'!A8</f>
        <v>3</v>
      </c>
      <c r="B10" s="6">
        <f>'[1]BİLGİ GİRİŞİ'!B8</f>
        <v>63</v>
      </c>
      <c r="C10" s="6" t="str">
        <f>CONCATENATE('[1]BİLGİ GİRİŞİ'!D8," ",'[1]BİLGİ GİRİŞİ'!E8)</f>
        <v>BÜŞRA ERCAN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27.75" customHeight="1">
      <c r="A11" s="6">
        <f>'[1]BİLGİ GİRİŞİ'!A9</f>
        <v>4</v>
      </c>
      <c r="B11" s="6">
        <f>'[1]BİLGİ GİRİŞİ'!B9</f>
        <v>64</v>
      </c>
      <c r="C11" s="6" t="str">
        <f>CONCATENATE('[1]BİLGİ GİRİŞİ'!D9," ",'[1]BİLGİ GİRİŞİ'!E9)</f>
        <v>ÇAĞRI SARIOĞLU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27.75" customHeight="1">
      <c r="A12" s="6">
        <f>'[1]BİLGİ GİRİŞİ'!A10</f>
        <v>5</v>
      </c>
      <c r="B12" s="6">
        <f>'[1]BİLGİ GİRİŞİ'!B10</f>
        <v>66</v>
      </c>
      <c r="C12" s="6" t="str">
        <f>CONCATENATE('[1]BİLGİ GİRİŞİ'!D10," ",'[1]BİLGİ GİRİŞİ'!E10)</f>
        <v>KARDELEN YÜCEER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27.75" customHeight="1">
      <c r="A13" s="6">
        <f>'[1]BİLGİ GİRİŞİ'!A11</f>
        <v>6</v>
      </c>
      <c r="B13" s="6">
        <f>'[1]BİLGİ GİRİŞİ'!B11</f>
        <v>67</v>
      </c>
      <c r="C13" s="6" t="str">
        <f>CONCATENATE('[1]BİLGİ GİRİŞİ'!D11," ",'[1]BİLGİ GİRİŞİ'!E11)</f>
        <v>MUSTAFA ÇİFTÇİ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27.75" customHeight="1">
      <c r="A14" s="6">
        <f>'[1]BİLGİ GİRİŞİ'!A12</f>
        <v>7</v>
      </c>
      <c r="B14" s="6">
        <f>'[1]BİLGİ GİRİŞİ'!B12</f>
        <v>68</v>
      </c>
      <c r="C14" s="6" t="str">
        <f>CONCATENATE('[1]BİLGİ GİRİŞİ'!D12," ",'[1]BİLGİ GİRİŞİ'!E12)</f>
        <v>OSMAN ALTINDİREK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27.75" customHeight="1">
      <c r="A15" s="6">
        <f>'[1]BİLGİ GİRİŞİ'!A13</f>
        <v>8</v>
      </c>
      <c r="B15" s="6">
        <f>'[1]BİLGİ GİRİŞİ'!B13</f>
        <v>70</v>
      </c>
      <c r="C15" s="6" t="str">
        <f>CONCATENATE('[1]BİLGİ GİRİŞİ'!D13," ",'[1]BİLGİ GİRİŞİ'!E13)</f>
        <v>SAMET ATAK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27.75" customHeight="1">
      <c r="A16" s="6">
        <f>'[1]BİLGİ GİRİŞİ'!A14</f>
        <v>9</v>
      </c>
      <c r="B16" s="6">
        <f>'[1]BİLGİ GİRİŞİ'!B14</f>
        <v>72</v>
      </c>
      <c r="C16" s="6" t="str">
        <f>CONCATENATE('[1]BİLGİ GİRİŞİ'!D14," ",'[1]BİLGİ GİRİŞİ'!E14)</f>
        <v>SELVİ ONARAN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7" customFormat="1" ht="27.75" customHeight="1">
      <c r="A17" s="6">
        <f>'[1]BİLGİ GİRİŞİ'!A15</f>
        <v>10</v>
      </c>
      <c r="B17" s="6">
        <f>'[1]BİLGİ GİRİŞİ'!B15</f>
        <v>74</v>
      </c>
      <c r="C17" s="6" t="str">
        <f>CONCATENATE('[1]BİLGİ GİRİŞİ'!D15," ",'[1]BİLGİ GİRİŞİ'!E15)</f>
        <v>ŞEVVAL ONARAN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s="7" customFormat="1" ht="27.75" customHeight="1">
      <c r="A18" s="6">
        <f>'[1]BİLGİ GİRİŞİ'!A16</f>
        <v>11</v>
      </c>
      <c r="B18" s="6">
        <f>'[1]BİLGİ GİRİŞİ'!B16</f>
        <v>99</v>
      </c>
      <c r="C18" s="6" t="str">
        <f>CONCATENATE('[1]BİLGİ GİRİŞİ'!D16," ",'[1]BİLGİ GİRİŞİ'!E16)</f>
        <v>SEMA ÇİFTÇİ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7" customFormat="1"/>
    <row r="20" spans="1:22" s="7" customFormat="1"/>
    <row r="21" spans="1:22" s="7" customFormat="1">
      <c r="C21" s="7" t="s">
        <v>12</v>
      </c>
      <c r="Q21" s="12" t="s">
        <v>7</v>
      </c>
      <c r="R21" s="12"/>
      <c r="S21" s="12"/>
      <c r="T21" s="12"/>
      <c r="U21" s="12"/>
    </row>
    <row r="22" spans="1:22" s="7" customFormat="1">
      <c r="C22" s="7" t="s">
        <v>13</v>
      </c>
      <c r="Q22" s="12" t="s">
        <v>8</v>
      </c>
      <c r="R22" s="12"/>
      <c r="S22" s="12"/>
      <c r="T22" s="12"/>
      <c r="U22" s="12"/>
    </row>
    <row r="23" spans="1:22" ht="9" customHeight="1"/>
  </sheetData>
  <mergeCells count="26">
    <mergeCell ref="A2:V2"/>
    <mergeCell ref="A3:V3"/>
    <mergeCell ref="A5:C5"/>
    <mergeCell ref="D5:V5"/>
    <mergeCell ref="D6:D7"/>
    <mergeCell ref="E6:E7"/>
    <mergeCell ref="F6:F7"/>
    <mergeCell ref="G6:G7"/>
    <mergeCell ref="H6:H7"/>
    <mergeCell ref="I6:I7"/>
    <mergeCell ref="V6:V7"/>
    <mergeCell ref="A1:V1"/>
    <mergeCell ref="Q21:U21"/>
    <mergeCell ref="Q22:U22"/>
    <mergeCell ref="P6:P7"/>
    <mergeCell ref="Q6:Q7"/>
    <mergeCell ref="R6:R7"/>
    <mergeCell ref="S6:S7"/>
    <mergeCell ref="T6:T7"/>
    <mergeCell ref="U6:U7"/>
    <mergeCell ref="J6:J7"/>
    <mergeCell ref="K6:K7"/>
    <mergeCell ref="L6:L7"/>
    <mergeCell ref="M6:M7"/>
    <mergeCell ref="N6:N7"/>
    <mergeCell ref="O6:O7"/>
  </mergeCells>
  <pageMargins left="0.70866141732283472" right="0.70866141732283472" top="0.39370078740157483" bottom="0.39370078740157483" header="0" footer="0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3"/>
  <sheetViews>
    <sheetView topLeftCell="A13" workbookViewId="0">
      <selection activeCell="I19" sqref="I19"/>
    </sheetView>
  </sheetViews>
  <sheetFormatPr defaultColWidth="33.28515625" defaultRowHeight="15.75"/>
  <cols>
    <col min="1" max="1" width="6" style="1" bestFit="1" customWidth="1"/>
    <col min="2" max="2" width="4.5703125" style="1" bestFit="1" customWidth="1"/>
    <col min="3" max="3" width="20" style="1" bestFit="1" customWidth="1"/>
    <col min="4" max="21" width="5" style="1" customWidth="1"/>
    <col min="22" max="22" width="9.85546875" style="1" customWidth="1"/>
    <col min="23" max="23" width="1.28515625" style="1" customWidth="1"/>
    <col min="24" max="25" width="5" style="1" customWidth="1"/>
    <col min="26" max="39" width="5.42578125" style="1" customWidth="1"/>
    <col min="40" max="40" width="4" style="1" customWidth="1"/>
    <col min="41" max="16384" width="33.28515625" style="1"/>
  </cols>
  <sheetData>
    <row r="1" spans="1:22" ht="18.75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ht="18.75">
      <c r="A2" s="11" t="s">
        <v>10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ht="18.75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5" spans="1:22" ht="28.5" customHeight="1">
      <c r="A5" s="18" t="s">
        <v>1</v>
      </c>
      <c r="B5" s="19"/>
      <c r="C5" s="20"/>
      <c r="D5" s="21" t="s">
        <v>18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57" customHeight="1">
      <c r="A6" s="2"/>
      <c r="B6" s="3"/>
      <c r="C6" s="4" t="s">
        <v>2</v>
      </c>
      <c r="D6" s="15">
        <v>41610</v>
      </c>
      <c r="E6" s="15">
        <v>41611</v>
      </c>
      <c r="F6" s="15">
        <v>41612</v>
      </c>
      <c r="G6" s="15">
        <v>41613</v>
      </c>
      <c r="H6" s="15">
        <v>41617</v>
      </c>
      <c r="I6" s="15">
        <v>41618</v>
      </c>
      <c r="J6" s="15">
        <v>41619</v>
      </c>
      <c r="K6" s="15">
        <v>41620</v>
      </c>
      <c r="L6" s="15">
        <v>41624</v>
      </c>
      <c r="M6" s="15">
        <v>41625</v>
      </c>
      <c r="N6" s="15">
        <v>41626</v>
      </c>
      <c r="O6" s="15">
        <v>41627</v>
      </c>
      <c r="P6" s="15">
        <v>41631</v>
      </c>
      <c r="Q6" s="15">
        <v>41632</v>
      </c>
      <c r="R6" s="15">
        <v>41633</v>
      </c>
      <c r="S6" s="15">
        <v>41634</v>
      </c>
      <c r="T6" s="15">
        <v>41638</v>
      </c>
      <c r="U6" s="15">
        <v>41639</v>
      </c>
      <c r="V6" s="13" t="s">
        <v>3</v>
      </c>
    </row>
    <row r="7" spans="1:22" ht="22.5" customHeight="1">
      <c r="A7" s="5" t="s">
        <v>4</v>
      </c>
      <c r="B7" s="5" t="s">
        <v>5</v>
      </c>
      <c r="C7" s="5" t="s">
        <v>6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4"/>
    </row>
    <row r="8" spans="1:22" ht="27.75" customHeight="1">
      <c r="A8" s="6">
        <f>'[1]BİLGİ GİRİŞİ'!A6</f>
        <v>1</v>
      </c>
      <c r="B8" s="6">
        <f>'[1]BİLGİ GİRİŞİ'!B6</f>
        <v>37</v>
      </c>
      <c r="C8" s="6" t="str">
        <f>CONCATENATE('[1]BİLGİ GİRİŞİ'!D6," ",'[1]BİLGİ GİRİŞİ'!E6)</f>
        <v>İBRAHİM ONARAN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7.75" customHeight="1">
      <c r="A9" s="6">
        <f>'[1]BİLGİ GİRİŞİ'!A7</f>
        <v>2</v>
      </c>
      <c r="B9" s="6">
        <f>'[1]BİLGİ GİRİŞİ'!B7</f>
        <v>50</v>
      </c>
      <c r="C9" s="6" t="str">
        <f>CONCATENATE('[1]BİLGİ GİRİŞİ'!D7," ",'[1]BİLGİ GİRİŞİ'!E7)</f>
        <v>AYŞE ONARAN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27.75" customHeight="1">
      <c r="A10" s="6">
        <f>'[1]BİLGİ GİRİŞİ'!A8</f>
        <v>3</v>
      </c>
      <c r="B10" s="6">
        <f>'[1]BİLGİ GİRİŞİ'!B8</f>
        <v>63</v>
      </c>
      <c r="C10" s="6" t="str">
        <f>CONCATENATE('[1]BİLGİ GİRİŞİ'!D8," ",'[1]BİLGİ GİRİŞİ'!E8)</f>
        <v>BÜŞRA ERCAN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27.75" customHeight="1">
      <c r="A11" s="6">
        <f>'[1]BİLGİ GİRİŞİ'!A9</f>
        <v>4</v>
      </c>
      <c r="B11" s="6">
        <f>'[1]BİLGİ GİRİŞİ'!B9</f>
        <v>64</v>
      </c>
      <c r="C11" s="6" t="str">
        <f>CONCATENATE('[1]BİLGİ GİRİŞİ'!D9," ",'[1]BİLGİ GİRİŞİ'!E9)</f>
        <v>ÇAĞRI SARIOĞLU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27.75" customHeight="1">
      <c r="A12" s="6">
        <f>'[1]BİLGİ GİRİŞİ'!A10</f>
        <v>5</v>
      </c>
      <c r="B12" s="6">
        <f>'[1]BİLGİ GİRİŞİ'!B10</f>
        <v>66</v>
      </c>
      <c r="C12" s="6" t="str">
        <f>CONCATENATE('[1]BİLGİ GİRİŞİ'!D10," ",'[1]BİLGİ GİRİŞİ'!E10)</f>
        <v>KARDELEN YÜCEER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27.75" customHeight="1">
      <c r="A13" s="6">
        <f>'[1]BİLGİ GİRİŞİ'!A11</f>
        <v>6</v>
      </c>
      <c r="B13" s="6">
        <f>'[1]BİLGİ GİRİŞİ'!B11</f>
        <v>67</v>
      </c>
      <c r="C13" s="6" t="str">
        <f>CONCATENATE('[1]BİLGİ GİRİŞİ'!D11," ",'[1]BİLGİ GİRİŞİ'!E11)</f>
        <v>MUSTAFA ÇİFTÇİ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27.75" customHeight="1">
      <c r="A14" s="6">
        <f>'[1]BİLGİ GİRİŞİ'!A12</f>
        <v>7</v>
      </c>
      <c r="B14" s="6">
        <f>'[1]BİLGİ GİRİŞİ'!B12</f>
        <v>68</v>
      </c>
      <c r="C14" s="6" t="str">
        <f>CONCATENATE('[1]BİLGİ GİRİŞİ'!D12," ",'[1]BİLGİ GİRİŞİ'!E12)</f>
        <v>OSMAN ALTINDİREK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27.75" customHeight="1">
      <c r="A15" s="6">
        <f>'[1]BİLGİ GİRİŞİ'!A13</f>
        <v>8</v>
      </c>
      <c r="B15" s="6">
        <f>'[1]BİLGİ GİRİŞİ'!B13</f>
        <v>70</v>
      </c>
      <c r="C15" s="6" t="str">
        <f>CONCATENATE('[1]BİLGİ GİRİŞİ'!D13," ",'[1]BİLGİ GİRİŞİ'!E13)</f>
        <v>SAMET ATAK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27.75" customHeight="1">
      <c r="A16" s="6">
        <f>'[1]BİLGİ GİRİŞİ'!A14</f>
        <v>9</v>
      </c>
      <c r="B16" s="6">
        <f>'[1]BİLGİ GİRİŞİ'!B14</f>
        <v>72</v>
      </c>
      <c r="C16" s="6" t="str">
        <f>CONCATENATE('[1]BİLGİ GİRİŞİ'!D14," ",'[1]BİLGİ GİRİŞİ'!E14)</f>
        <v>SELVİ ONARAN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7" customFormat="1" ht="27.75" customHeight="1">
      <c r="A17" s="6">
        <f>'[1]BİLGİ GİRİŞİ'!A15</f>
        <v>10</v>
      </c>
      <c r="B17" s="6">
        <f>'[1]BİLGİ GİRİŞİ'!B15</f>
        <v>74</v>
      </c>
      <c r="C17" s="6" t="str">
        <f>CONCATENATE('[1]BİLGİ GİRİŞİ'!D15," ",'[1]BİLGİ GİRİŞİ'!E15)</f>
        <v>ŞEVVAL ONARAN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s="7" customFormat="1" ht="27.75" customHeight="1">
      <c r="A18" s="6">
        <f>'[1]BİLGİ GİRİŞİ'!A16</f>
        <v>11</v>
      </c>
      <c r="B18" s="6">
        <f>'[1]BİLGİ GİRİŞİ'!B16</f>
        <v>99</v>
      </c>
      <c r="C18" s="6" t="str">
        <f>CONCATENATE('[1]BİLGİ GİRİŞİ'!D16," ",'[1]BİLGİ GİRİŞİ'!E16)</f>
        <v>SEMA ÇİFTÇİ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7" customFormat="1"/>
    <row r="20" spans="1:22" s="7" customFormat="1"/>
    <row r="21" spans="1:22" s="7" customFormat="1">
      <c r="C21" s="7" t="s">
        <v>12</v>
      </c>
      <c r="Q21" s="12" t="s">
        <v>7</v>
      </c>
      <c r="R21" s="12"/>
      <c r="S21" s="12"/>
      <c r="T21" s="12"/>
      <c r="U21" s="12"/>
    </row>
    <row r="22" spans="1:22" s="7" customFormat="1">
      <c r="C22" s="7" t="s">
        <v>13</v>
      </c>
      <c r="Q22" s="12" t="s">
        <v>8</v>
      </c>
      <c r="R22" s="12"/>
      <c r="S22" s="12"/>
      <c r="T22" s="12"/>
      <c r="U22" s="12"/>
    </row>
    <row r="23" spans="1:22" ht="9" customHeight="1"/>
  </sheetData>
  <mergeCells count="26">
    <mergeCell ref="N6:N7"/>
    <mergeCell ref="A1:V1"/>
    <mergeCell ref="A2:V2"/>
    <mergeCell ref="A3:V3"/>
    <mergeCell ref="A5:C5"/>
    <mergeCell ref="D5:V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U6:U7"/>
    <mergeCell ref="V6:V7"/>
    <mergeCell ref="Q21:U21"/>
    <mergeCell ref="Q22:U22"/>
    <mergeCell ref="O6:O7"/>
    <mergeCell ref="P6:P7"/>
    <mergeCell ref="Q6:Q7"/>
    <mergeCell ref="R6:R7"/>
    <mergeCell ref="S6:S7"/>
    <mergeCell ref="T6:T7"/>
  </mergeCells>
  <pageMargins left="0.70866141732283472" right="0.70866141732283472" top="0.39370078740157483" bottom="0.39370078740157483" header="0" footer="0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Z23"/>
  <sheetViews>
    <sheetView topLeftCell="A13" workbookViewId="0">
      <selection activeCell="K19" sqref="K19"/>
    </sheetView>
  </sheetViews>
  <sheetFormatPr defaultColWidth="33.28515625" defaultRowHeight="15.75"/>
  <cols>
    <col min="1" max="1" width="6" style="1" bestFit="1" customWidth="1"/>
    <col min="2" max="2" width="4.5703125" style="1" bestFit="1" customWidth="1"/>
    <col min="3" max="3" width="20" style="1" bestFit="1" customWidth="1"/>
    <col min="4" max="25" width="4" style="1" customWidth="1"/>
    <col min="26" max="26" width="10" style="1" bestFit="1" customWidth="1"/>
    <col min="27" max="33" width="3.85546875" style="1" customWidth="1"/>
    <col min="34" max="42" width="5.42578125" style="1" customWidth="1"/>
    <col min="43" max="43" width="4" style="1" customWidth="1"/>
    <col min="44" max="16384" width="33.28515625" style="1"/>
  </cols>
  <sheetData>
    <row r="1" spans="1:26" ht="18.75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8.75">
      <c r="A2" s="11" t="s">
        <v>10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8.75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5" spans="1:26" ht="28.5" customHeight="1">
      <c r="A5" s="18" t="s">
        <v>1</v>
      </c>
      <c r="B5" s="19"/>
      <c r="C5" s="20"/>
      <c r="D5" s="21" t="s">
        <v>14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57" customHeight="1">
      <c r="A6" s="2"/>
      <c r="B6" s="3"/>
      <c r="C6" s="4" t="s">
        <v>2</v>
      </c>
      <c r="D6" s="22">
        <v>41610</v>
      </c>
      <c r="E6" s="22">
        <v>41611</v>
      </c>
      <c r="F6" s="22">
        <v>41612</v>
      </c>
      <c r="G6" s="22">
        <v>41613</v>
      </c>
      <c r="H6" s="22">
        <v>41614</v>
      </c>
      <c r="I6" s="22">
        <v>41617</v>
      </c>
      <c r="J6" s="22">
        <v>41618</v>
      </c>
      <c r="K6" s="22">
        <v>41619</v>
      </c>
      <c r="L6" s="22">
        <v>41620</v>
      </c>
      <c r="M6" s="22">
        <v>41621</v>
      </c>
      <c r="N6" s="22">
        <v>41624</v>
      </c>
      <c r="O6" s="22">
        <v>41625</v>
      </c>
      <c r="P6" s="22">
        <v>41626</v>
      </c>
      <c r="Q6" s="22">
        <v>41627</v>
      </c>
      <c r="R6" s="22">
        <v>41628</v>
      </c>
      <c r="S6" s="22">
        <v>41631</v>
      </c>
      <c r="T6" s="22">
        <v>41632</v>
      </c>
      <c r="U6" s="22">
        <v>41633</v>
      </c>
      <c r="V6" s="22">
        <v>41634</v>
      </c>
      <c r="W6" s="22">
        <v>41635</v>
      </c>
      <c r="X6" s="22">
        <v>41638</v>
      </c>
      <c r="Y6" s="22">
        <v>41639</v>
      </c>
      <c r="Z6" s="24" t="s">
        <v>11</v>
      </c>
    </row>
    <row r="7" spans="1:26" ht="22.5" customHeight="1">
      <c r="A7" s="5" t="s">
        <v>4</v>
      </c>
      <c r="B7" s="5" t="s">
        <v>5</v>
      </c>
      <c r="C7" s="5" t="s">
        <v>6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5"/>
    </row>
    <row r="8" spans="1:26" ht="27.75" customHeight="1">
      <c r="A8" s="6">
        <f>'[1]BİLGİ GİRİŞİ'!A6</f>
        <v>1</v>
      </c>
      <c r="B8" s="6">
        <f>'[1]BİLGİ GİRİŞİ'!B6</f>
        <v>37</v>
      </c>
      <c r="C8" s="6" t="str">
        <f>CONCATENATE('[1]BİLGİ GİRİŞİ'!D6," ",'[1]BİLGİ GİRİŞİ'!E6)</f>
        <v>İBRAHİM ONARAN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7.75" customHeight="1">
      <c r="A9" s="6">
        <f>'[1]BİLGİ GİRİŞİ'!A7</f>
        <v>2</v>
      </c>
      <c r="B9" s="6">
        <f>'[1]BİLGİ GİRİŞİ'!B7</f>
        <v>50</v>
      </c>
      <c r="C9" s="6" t="str">
        <f>CONCATENATE('[1]BİLGİ GİRİŞİ'!D7," ",'[1]BİLGİ GİRİŞİ'!E7)</f>
        <v>AYŞE ONARAN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7.75" customHeight="1">
      <c r="A10" s="6">
        <f>'[1]BİLGİ GİRİŞİ'!A8</f>
        <v>3</v>
      </c>
      <c r="B10" s="6">
        <f>'[1]BİLGİ GİRİŞİ'!B8</f>
        <v>63</v>
      </c>
      <c r="C10" s="6" t="str">
        <f>CONCATENATE('[1]BİLGİ GİRİŞİ'!D8," ",'[1]BİLGİ GİRİŞİ'!E8)</f>
        <v>BÜŞRA ERCAN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7.75" customHeight="1">
      <c r="A11" s="6">
        <f>'[1]BİLGİ GİRİŞİ'!A9</f>
        <v>4</v>
      </c>
      <c r="B11" s="6">
        <f>'[1]BİLGİ GİRİŞİ'!B9</f>
        <v>64</v>
      </c>
      <c r="C11" s="6" t="str">
        <f>CONCATENATE('[1]BİLGİ GİRİŞİ'!D9," ",'[1]BİLGİ GİRİŞİ'!E9)</f>
        <v>ÇAĞRI SARIOĞLU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7.75" customHeight="1">
      <c r="A12" s="6">
        <f>'[1]BİLGİ GİRİŞİ'!A10</f>
        <v>5</v>
      </c>
      <c r="B12" s="6">
        <f>'[1]BİLGİ GİRİŞİ'!B10</f>
        <v>66</v>
      </c>
      <c r="C12" s="6" t="str">
        <f>CONCATENATE('[1]BİLGİ GİRİŞİ'!D10," ",'[1]BİLGİ GİRİŞİ'!E10)</f>
        <v>KARDELEN YÜCEER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7.75" customHeight="1">
      <c r="A13" s="6">
        <f>'[1]BİLGİ GİRİŞİ'!A11</f>
        <v>6</v>
      </c>
      <c r="B13" s="6">
        <f>'[1]BİLGİ GİRİŞİ'!B11</f>
        <v>67</v>
      </c>
      <c r="C13" s="6" t="str">
        <f>CONCATENATE('[1]BİLGİ GİRİŞİ'!D11," ",'[1]BİLGİ GİRİŞİ'!E11)</f>
        <v>MUSTAFA ÇİFTÇİ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7.75" customHeight="1">
      <c r="A14" s="6">
        <f>'[1]BİLGİ GİRİŞİ'!A12</f>
        <v>7</v>
      </c>
      <c r="B14" s="6">
        <f>'[1]BİLGİ GİRİŞİ'!B12</f>
        <v>68</v>
      </c>
      <c r="C14" s="6" t="str">
        <f>CONCATENATE('[1]BİLGİ GİRİŞİ'!D12," ",'[1]BİLGİ GİRİŞİ'!E12)</f>
        <v>OSMAN ALTINDİREK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7.75" customHeight="1">
      <c r="A15" s="6">
        <f>'[1]BİLGİ GİRİŞİ'!A13</f>
        <v>8</v>
      </c>
      <c r="B15" s="6">
        <f>'[1]BİLGİ GİRİŞİ'!B13</f>
        <v>70</v>
      </c>
      <c r="C15" s="6" t="str">
        <f>CONCATENATE('[1]BİLGİ GİRİŞİ'!D13," ",'[1]BİLGİ GİRİŞİ'!E13)</f>
        <v>SAMET ATAK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7.75" customHeight="1">
      <c r="A16" s="6">
        <f>'[1]BİLGİ GİRİŞİ'!A14</f>
        <v>9</v>
      </c>
      <c r="B16" s="6">
        <f>'[1]BİLGİ GİRİŞİ'!B14</f>
        <v>72</v>
      </c>
      <c r="C16" s="6" t="str">
        <f>CONCATENATE('[1]BİLGİ GİRİŞİ'!D14," ",'[1]BİLGİ GİRİŞİ'!E14)</f>
        <v>SELVİ ONARAN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s="7" customFormat="1" ht="27.75" customHeight="1">
      <c r="A17" s="6">
        <f>'[1]BİLGİ GİRİŞİ'!A15</f>
        <v>10</v>
      </c>
      <c r="B17" s="6">
        <f>'[1]BİLGİ GİRİŞİ'!B15</f>
        <v>74</v>
      </c>
      <c r="C17" s="6" t="str">
        <f>CONCATENATE('[1]BİLGİ GİRİŞİ'!D15," ",'[1]BİLGİ GİRİŞİ'!E15)</f>
        <v>ŞEVVAL ONARAN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s="7" customFormat="1" ht="27.75" customHeight="1">
      <c r="A18" s="6">
        <f>'[1]BİLGİ GİRİŞİ'!A16</f>
        <v>11</v>
      </c>
      <c r="B18" s="6">
        <f>'[1]BİLGİ GİRİŞİ'!B16</f>
        <v>99</v>
      </c>
      <c r="C18" s="6" t="str">
        <f>CONCATENATE('[1]BİLGİ GİRİŞİ'!D16," ",'[1]BİLGİ GİRİŞİ'!E16)</f>
        <v>SEMA ÇİFTÇİ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s="7" customFormat="1"/>
    <row r="20" spans="1:26" s="7" customFormat="1"/>
    <row r="21" spans="1:26" s="7" customFormat="1">
      <c r="C21" s="7" t="s">
        <v>12</v>
      </c>
      <c r="Q21" s="10"/>
      <c r="R21" s="10"/>
      <c r="T21" s="12" t="s">
        <v>7</v>
      </c>
      <c r="U21" s="12"/>
      <c r="V21" s="12"/>
      <c r="W21" s="12"/>
      <c r="X21" s="12"/>
      <c r="Y21" s="12"/>
    </row>
    <row r="22" spans="1:26" s="7" customFormat="1">
      <c r="C22" s="7" t="s">
        <v>13</v>
      </c>
      <c r="N22" s="10"/>
      <c r="O22" s="10"/>
      <c r="P22" s="10"/>
      <c r="Q22" s="10"/>
      <c r="R22" s="10"/>
      <c r="T22" s="12" t="s">
        <v>8</v>
      </c>
      <c r="U22" s="12"/>
      <c r="V22" s="12"/>
      <c r="W22" s="12"/>
      <c r="X22" s="12"/>
      <c r="Y22" s="12"/>
    </row>
    <row r="23" spans="1:26" ht="9" customHeight="1"/>
  </sheetData>
  <mergeCells count="30">
    <mergeCell ref="L6:L7"/>
    <mergeCell ref="M6:M7"/>
    <mergeCell ref="N6:N7"/>
    <mergeCell ref="O6:O7"/>
    <mergeCell ref="A2:Z2"/>
    <mergeCell ref="A3:Z3"/>
    <mergeCell ref="A5:C5"/>
    <mergeCell ref="D5:Z5"/>
    <mergeCell ref="D6:D7"/>
    <mergeCell ref="E6:E7"/>
    <mergeCell ref="F6:F7"/>
    <mergeCell ref="G6:G7"/>
    <mergeCell ref="H6:H7"/>
    <mergeCell ref="I6:I7"/>
    <mergeCell ref="A1:Z1"/>
    <mergeCell ref="T21:Y21"/>
    <mergeCell ref="T22:Y22"/>
    <mergeCell ref="V6:V7"/>
    <mergeCell ref="W6:W7"/>
    <mergeCell ref="X6:X7"/>
    <mergeCell ref="Y6:Y7"/>
    <mergeCell ref="Z6:Z7"/>
    <mergeCell ref="P6:P7"/>
    <mergeCell ref="Q6:Q7"/>
    <mergeCell ref="R6:R7"/>
    <mergeCell ref="S6:S7"/>
    <mergeCell ref="T6:T7"/>
    <mergeCell ref="U6:U7"/>
    <mergeCell ref="J6:J7"/>
    <mergeCell ref="K6:K7"/>
  </mergeCells>
  <pageMargins left="0.70866141732283472" right="0.70866141732283472" top="0.39370078740157483" bottom="0.39370078740157483" header="0" footer="0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Z23"/>
  <sheetViews>
    <sheetView topLeftCell="C1" workbookViewId="0">
      <selection activeCell="AN16" sqref="AN1:AN1048576"/>
    </sheetView>
  </sheetViews>
  <sheetFormatPr defaultColWidth="33.28515625" defaultRowHeight="15.75"/>
  <cols>
    <col min="1" max="1" width="6" style="1" bestFit="1" customWidth="1"/>
    <col min="2" max="2" width="4.5703125" style="1" bestFit="1" customWidth="1"/>
    <col min="3" max="3" width="20" style="1" bestFit="1" customWidth="1"/>
    <col min="4" max="25" width="4" style="1" customWidth="1"/>
    <col min="26" max="26" width="10" style="1" bestFit="1" customWidth="1"/>
    <col min="27" max="33" width="3.85546875" style="1" customWidth="1"/>
    <col min="34" max="42" width="5.42578125" style="1" customWidth="1"/>
    <col min="43" max="43" width="4" style="1" customWidth="1"/>
    <col min="44" max="16384" width="33.28515625" style="1"/>
  </cols>
  <sheetData>
    <row r="1" spans="1:26" ht="18.75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8.75">
      <c r="A2" s="11" t="s">
        <v>10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8.75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5" spans="1:26" ht="28.5" customHeight="1">
      <c r="A5" s="18" t="s">
        <v>1</v>
      </c>
      <c r="B5" s="19"/>
      <c r="C5" s="20"/>
      <c r="D5" s="21" t="s">
        <v>19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57" customHeight="1">
      <c r="A6" s="2"/>
      <c r="B6" s="3"/>
      <c r="C6" s="4" t="s">
        <v>2</v>
      </c>
      <c r="D6" s="22">
        <v>41610</v>
      </c>
      <c r="E6" s="22">
        <v>41611</v>
      </c>
      <c r="F6" s="22">
        <v>41612</v>
      </c>
      <c r="G6" s="22">
        <v>41613</v>
      </c>
      <c r="H6" s="22">
        <v>41614</v>
      </c>
      <c r="I6" s="22">
        <v>41617</v>
      </c>
      <c r="J6" s="22">
        <v>41618</v>
      </c>
      <c r="K6" s="22">
        <v>41619</v>
      </c>
      <c r="L6" s="22">
        <v>41620</v>
      </c>
      <c r="M6" s="22">
        <v>41621</v>
      </c>
      <c r="N6" s="22">
        <v>41624</v>
      </c>
      <c r="O6" s="22">
        <v>41625</v>
      </c>
      <c r="P6" s="22">
        <v>41626</v>
      </c>
      <c r="Q6" s="22">
        <v>41627</v>
      </c>
      <c r="R6" s="22">
        <v>41628</v>
      </c>
      <c r="S6" s="22">
        <v>41631</v>
      </c>
      <c r="T6" s="22">
        <v>41632</v>
      </c>
      <c r="U6" s="22">
        <v>41633</v>
      </c>
      <c r="V6" s="22">
        <v>41634</v>
      </c>
      <c r="W6" s="22">
        <v>41635</v>
      </c>
      <c r="X6" s="22">
        <v>41638</v>
      </c>
      <c r="Y6" s="22">
        <v>41639</v>
      </c>
      <c r="Z6" s="24" t="s">
        <v>11</v>
      </c>
    </row>
    <row r="7" spans="1:26" ht="22.5" customHeight="1">
      <c r="A7" s="5" t="s">
        <v>4</v>
      </c>
      <c r="B7" s="5" t="s">
        <v>5</v>
      </c>
      <c r="C7" s="5" t="s">
        <v>6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5"/>
    </row>
    <row r="8" spans="1:26" ht="27.75" customHeight="1">
      <c r="A8" s="6">
        <f>'[1]BİLGİ GİRİŞİ'!A6</f>
        <v>1</v>
      </c>
      <c r="B8" s="6">
        <f>'[1]BİLGİ GİRİŞİ'!B6</f>
        <v>37</v>
      </c>
      <c r="C8" s="6" t="str">
        <f>CONCATENATE('[1]BİLGİ GİRİŞİ'!D6," ",'[1]BİLGİ GİRİŞİ'!E6)</f>
        <v>İBRAHİM ONARAN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7.75" customHeight="1">
      <c r="A9" s="6">
        <f>'[1]BİLGİ GİRİŞİ'!A7</f>
        <v>2</v>
      </c>
      <c r="B9" s="6">
        <f>'[1]BİLGİ GİRİŞİ'!B7</f>
        <v>50</v>
      </c>
      <c r="C9" s="6" t="str">
        <f>CONCATENATE('[1]BİLGİ GİRİŞİ'!D7," ",'[1]BİLGİ GİRİŞİ'!E7)</f>
        <v>AYŞE ONARAN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7.75" customHeight="1">
      <c r="A10" s="6">
        <f>'[1]BİLGİ GİRİŞİ'!A8</f>
        <v>3</v>
      </c>
      <c r="B10" s="6">
        <f>'[1]BİLGİ GİRİŞİ'!B8</f>
        <v>63</v>
      </c>
      <c r="C10" s="6" t="str">
        <f>CONCATENATE('[1]BİLGİ GİRİŞİ'!D8," ",'[1]BİLGİ GİRİŞİ'!E8)</f>
        <v>BÜŞRA ERCAN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7.75" customHeight="1">
      <c r="A11" s="6">
        <f>'[1]BİLGİ GİRİŞİ'!A9</f>
        <v>4</v>
      </c>
      <c r="B11" s="6">
        <f>'[1]BİLGİ GİRİŞİ'!B9</f>
        <v>64</v>
      </c>
      <c r="C11" s="6" t="str">
        <f>CONCATENATE('[1]BİLGİ GİRİŞİ'!D9," ",'[1]BİLGİ GİRİŞİ'!E9)</f>
        <v>ÇAĞRI SARIOĞLU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7.75" customHeight="1">
      <c r="A12" s="6">
        <f>'[1]BİLGİ GİRİŞİ'!A10</f>
        <v>5</v>
      </c>
      <c r="B12" s="6">
        <f>'[1]BİLGİ GİRİŞİ'!B10</f>
        <v>66</v>
      </c>
      <c r="C12" s="6" t="str">
        <f>CONCATENATE('[1]BİLGİ GİRİŞİ'!D10," ",'[1]BİLGİ GİRİŞİ'!E10)</f>
        <v>KARDELEN YÜCEER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7.75" customHeight="1">
      <c r="A13" s="6">
        <f>'[1]BİLGİ GİRİŞİ'!A11</f>
        <v>6</v>
      </c>
      <c r="B13" s="6">
        <f>'[1]BİLGİ GİRİŞİ'!B11</f>
        <v>67</v>
      </c>
      <c r="C13" s="6" t="str">
        <f>CONCATENATE('[1]BİLGİ GİRİŞİ'!D11," ",'[1]BİLGİ GİRİŞİ'!E11)</f>
        <v>MUSTAFA ÇİFTÇİ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7.75" customHeight="1">
      <c r="A14" s="6">
        <f>'[1]BİLGİ GİRİŞİ'!A12</f>
        <v>7</v>
      </c>
      <c r="B14" s="6">
        <f>'[1]BİLGİ GİRİŞİ'!B12</f>
        <v>68</v>
      </c>
      <c r="C14" s="6" t="str">
        <f>CONCATENATE('[1]BİLGİ GİRİŞİ'!D12," ",'[1]BİLGİ GİRİŞİ'!E12)</f>
        <v>OSMAN ALTINDİREK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7.75" customHeight="1">
      <c r="A15" s="6">
        <f>'[1]BİLGİ GİRİŞİ'!A13</f>
        <v>8</v>
      </c>
      <c r="B15" s="6">
        <f>'[1]BİLGİ GİRİŞİ'!B13</f>
        <v>70</v>
      </c>
      <c r="C15" s="6" t="str">
        <f>CONCATENATE('[1]BİLGİ GİRİŞİ'!D13," ",'[1]BİLGİ GİRİŞİ'!E13)</f>
        <v>SAMET ATAK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7.75" customHeight="1">
      <c r="A16" s="6">
        <f>'[1]BİLGİ GİRİŞİ'!A14</f>
        <v>9</v>
      </c>
      <c r="B16" s="6">
        <f>'[1]BİLGİ GİRİŞİ'!B14</f>
        <v>72</v>
      </c>
      <c r="C16" s="6" t="str">
        <f>CONCATENATE('[1]BİLGİ GİRİŞİ'!D14," ",'[1]BİLGİ GİRİŞİ'!E14)</f>
        <v>SELVİ ONARAN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s="7" customFormat="1" ht="27.75" customHeight="1">
      <c r="A17" s="6">
        <f>'[1]BİLGİ GİRİŞİ'!A15</f>
        <v>10</v>
      </c>
      <c r="B17" s="6">
        <f>'[1]BİLGİ GİRİŞİ'!B15</f>
        <v>74</v>
      </c>
      <c r="C17" s="6" t="str">
        <f>CONCATENATE('[1]BİLGİ GİRİŞİ'!D15," ",'[1]BİLGİ GİRİŞİ'!E15)</f>
        <v>ŞEVVAL ONARAN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s="7" customFormat="1" ht="27.75" customHeight="1">
      <c r="A18" s="6">
        <f>'[1]BİLGİ GİRİŞİ'!A16</f>
        <v>11</v>
      </c>
      <c r="B18" s="6">
        <f>'[1]BİLGİ GİRİŞİ'!B16</f>
        <v>99</v>
      </c>
      <c r="C18" s="6" t="str">
        <f>CONCATENATE('[1]BİLGİ GİRİŞİ'!D16," ",'[1]BİLGİ GİRİŞİ'!E16)</f>
        <v>SEMA ÇİFTÇİ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s="7" customFormat="1"/>
    <row r="20" spans="1:26" s="7" customFormat="1"/>
    <row r="21" spans="1:26" s="7" customFormat="1">
      <c r="C21" s="7" t="s">
        <v>12</v>
      </c>
      <c r="Q21" s="10"/>
      <c r="R21" s="10"/>
      <c r="T21" s="12" t="s">
        <v>7</v>
      </c>
      <c r="U21" s="12"/>
      <c r="V21" s="12"/>
      <c r="W21" s="12"/>
      <c r="X21" s="12"/>
      <c r="Y21" s="12"/>
    </row>
    <row r="22" spans="1:26" s="7" customFormat="1">
      <c r="C22" s="7" t="s">
        <v>13</v>
      </c>
      <c r="N22" s="10"/>
      <c r="O22" s="10"/>
      <c r="P22" s="10"/>
      <c r="Q22" s="10"/>
      <c r="R22" s="10"/>
      <c r="T22" s="12" t="s">
        <v>8</v>
      </c>
      <c r="U22" s="12"/>
      <c r="V22" s="12"/>
      <c r="W22" s="12"/>
      <c r="X22" s="12"/>
      <c r="Y22" s="12"/>
    </row>
    <row r="23" spans="1:26" ht="9" customHeight="1"/>
  </sheetData>
  <mergeCells count="30">
    <mergeCell ref="N6:N7"/>
    <mergeCell ref="A1:Z1"/>
    <mergeCell ref="A2:Z2"/>
    <mergeCell ref="A3:Z3"/>
    <mergeCell ref="A5:C5"/>
    <mergeCell ref="D5:Z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O6:O7"/>
    <mergeCell ref="P6:P7"/>
    <mergeCell ref="Q6:Q7"/>
    <mergeCell ref="R6:R7"/>
    <mergeCell ref="S6:S7"/>
    <mergeCell ref="T21:Y21"/>
    <mergeCell ref="T22:Y22"/>
    <mergeCell ref="U6:U7"/>
    <mergeCell ref="V6:V7"/>
    <mergeCell ref="W6:W7"/>
    <mergeCell ref="X6:X7"/>
    <mergeCell ref="Y6:Y7"/>
    <mergeCell ref="Z6:Z7"/>
    <mergeCell ref="T6:T7"/>
  </mergeCells>
  <pageMargins left="0.70866141732283472" right="0.70866141732283472" top="0.39370078740157483" bottom="0.39370078740157483" header="0" footer="0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23"/>
  <sheetViews>
    <sheetView topLeftCell="A7" zoomScale="70" zoomScaleNormal="70" workbookViewId="0">
      <selection activeCell="V17" sqref="V17"/>
    </sheetView>
  </sheetViews>
  <sheetFormatPr defaultColWidth="33.28515625" defaultRowHeight="15.75"/>
  <cols>
    <col min="1" max="1" width="6" style="1" bestFit="1" customWidth="1"/>
    <col min="2" max="2" width="4.5703125" style="1" bestFit="1" customWidth="1"/>
    <col min="3" max="3" width="20" style="1" bestFit="1" customWidth="1"/>
    <col min="4" max="12" width="7.7109375" style="1" customWidth="1"/>
    <col min="13" max="15" width="9.85546875" style="1" customWidth="1"/>
    <col min="16" max="17" width="5" style="1" customWidth="1"/>
    <col min="18" max="31" width="5.42578125" style="1" customWidth="1"/>
    <col min="32" max="32" width="4" style="1" customWidth="1"/>
    <col min="33" max="16384" width="33.28515625" style="1"/>
  </cols>
  <sheetData>
    <row r="1" spans="1:27" ht="18.75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27" ht="18.75">
      <c r="A2" s="11" t="s">
        <v>10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T2" s="9"/>
      <c r="U2" s="9"/>
      <c r="V2" s="9"/>
      <c r="W2" s="9"/>
      <c r="X2" s="9"/>
      <c r="Y2" s="9"/>
      <c r="Z2" s="9"/>
      <c r="AA2" s="9"/>
    </row>
    <row r="3" spans="1:27" ht="18.75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T3" s="9"/>
      <c r="U3" s="9"/>
      <c r="V3" s="9"/>
      <c r="W3" s="9"/>
      <c r="X3" s="9"/>
      <c r="Y3" s="9"/>
      <c r="Z3" s="9"/>
      <c r="AA3" s="9"/>
    </row>
    <row r="4" spans="1:27" ht="16.5" thickBot="1"/>
    <row r="5" spans="1:27" ht="24" thickBot="1">
      <c r="A5" s="51" t="s">
        <v>20</v>
      </c>
      <c r="B5" s="52"/>
      <c r="C5" s="53"/>
      <c r="D5" s="38" t="s">
        <v>23</v>
      </c>
      <c r="E5" s="39"/>
      <c r="F5" s="40"/>
      <c r="G5" s="38" t="s">
        <v>24</v>
      </c>
      <c r="H5" s="39"/>
      <c r="I5" s="40"/>
      <c r="J5" s="38" t="s">
        <v>25</v>
      </c>
      <c r="K5" s="39"/>
      <c r="L5" s="40"/>
      <c r="M5" s="58"/>
      <c r="N5" s="59"/>
      <c r="O5" s="60"/>
    </row>
    <row r="6" spans="1:27" ht="102" customHeight="1" thickBot="1">
      <c r="A6" s="50"/>
      <c r="C6" s="54" t="s">
        <v>27</v>
      </c>
      <c r="D6" s="41" t="s">
        <v>1</v>
      </c>
      <c r="E6" s="42" t="s">
        <v>21</v>
      </c>
      <c r="F6" s="43" t="s">
        <v>3</v>
      </c>
      <c r="G6" s="41" t="s">
        <v>1</v>
      </c>
      <c r="H6" s="42" t="s">
        <v>21</v>
      </c>
      <c r="I6" s="43" t="s">
        <v>3</v>
      </c>
      <c r="J6" s="41" t="s">
        <v>1</v>
      </c>
      <c r="K6" s="42" t="s">
        <v>21</v>
      </c>
      <c r="L6" s="43" t="s">
        <v>3</v>
      </c>
      <c r="M6" s="44" t="s">
        <v>28</v>
      </c>
      <c r="N6" s="44" t="s">
        <v>26</v>
      </c>
      <c r="O6" s="44" t="s">
        <v>22</v>
      </c>
    </row>
    <row r="7" spans="1:27" ht="27.75" customHeight="1" thickBot="1">
      <c r="A7" s="37" t="s">
        <v>4</v>
      </c>
      <c r="B7" s="37" t="s">
        <v>5</v>
      </c>
      <c r="C7" s="37" t="s">
        <v>6</v>
      </c>
      <c r="D7" s="45"/>
      <c r="E7" s="46"/>
      <c r="F7" s="47"/>
      <c r="G7" s="45"/>
      <c r="H7" s="46"/>
      <c r="I7" s="47"/>
      <c r="J7" s="45"/>
      <c r="K7" s="46"/>
      <c r="L7" s="47"/>
      <c r="M7" s="49"/>
      <c r="N7" s="49"/>
      <c r="O7" s="48"/>
    </row>
    <row r="8" spans="1:27" ht="22.5" customHeight="1">
      <c r="A8" s="33">
        <f>'[1]BİLGİ GİRİŞİ'!A6</f>
        <v>1</v>
      </c>
      <c r="B8" s="33">
        <f>'[1]BİLGİ GİRİŞİ'!B6</f>
        <v>37</v>
      </c>
      <c r="C8" s="33" t="str">
        <f>CONCATENATE('[1]BİLGİ GİRİŞİ'!D6," ",'[1]BİLGİ GİRİŞİ'!E6)</f>
        <v>İBRAHİM ONARAN</v>
      </c>
      <c r="D8" s="34"/>
      <c r="E8" s="35"/>
      <c r="F8" s="36"/>
      <c r="G8" s="34"/>
      <c r="H8" s="35"/>
      <c r="I8" s="36"/>
      <c r="J8" s="34"/>
      <c r="K8" s="35"/>
      <c r="L8" s="36"/>
      <c r="M8" s="55"/>
      <c r="N8" s="33"/>
      <c r="O8" s="33"/>
    </row>
    <row r="9" spans="1:27" ht="22.5" customHeight="1">
      <c r="A9" s="31">
        <f>'[1]BİLGİ GİRİŞİ'!A7</f>
        <v>2</v>
      </c>
      <c r="B9" s="31">
        <f>'[1]BİLGİ GİRİŞİ'!B7</f>
        <v>50</v>
      </c>
      <c r="C9" s="31" t="str">
        <f>CONCATENATE('[1]BİLGİ GİRİŞİ'!D7," ",'[1]BİLGİ GİRİŞİ'!E7)</f>
        <v>AYŞE ONARAN</v>
      </c>
      <c r="D9" s="26"/>
      <c r="E9" s="6"/>
      <c r="F9" s="27"/>
      <c r="G9" s="26"/>
      <c r="H9" s="6"/>
      <c r="I9" s="27"/>
      <c r="J9" s="26"/>
      <c r="K9" s="6"/>
      <c r="L9" s="27"/>
      <c r="M9" s="56"/>
      <c r="N9" s="31"/>
      <c r="O9" s="31"/>
    </row>
    <row r="10" spans="1:27" ht="22.5" customHeight="1">
      <c r="A10" s="31">
        <f>'[1]BİLGİ GİRİŞİ'!A8</f>
        <v>3</v>
      </c>
      <c r="B10" s="31">
        <f>'[1]BİLGİ GİRİŞİ'!B8</f>
        <v>63</v>
      </c>
      <c r="C10" s="31" t="str">
        <f>CONCATENATE('[1]BİLGİ GİRİŞİ'!D8," ",'[1]BİLGİ GİRİŞİ'!E8)</f>
        <v>BÜŞRA ERCAN</v>
      </c>
      <c r="D10" s="26"/>
      <c r="E10" s="6"/>
      <c r="F10" s="27"/>
      <c r="G10" s="26"/>
      <c r="H10" s="6"/>
      <c r="I10" s="27"/>
      <c r="J10" s="26"/>
      <c r="K10" s="6"/>
      <c r="L10" s="27"/>
      <c r="M10" s="56"/>
      <c r="N10" s="31"/>
      <c r="O10" s="31"/>
    </row>
    <row r="11" spans="1:27" ht="22.5" customHeight="1">
      <c r="A11" s="31">
        <f>'[1]BİLGİ GİRİŞİ'!A9</f>
        <v>4</v>
      </c>
      <c r="B11" s="31">
        <f>'[1]BİLGİ GİRİŞİ'!B9</f>
        <v>64</v>
      </c>
      <c r="C11" s="31" t="str">
        <f>CONCATENATE('[1]BİLGİ GİRİŞİ'!D9," ",'[1]BİLGİ GİRİŞİ'!E9)</f>
        <v>ÇAĞRI SARIOĞLU</v>
      </c>
      <c r="D11" s="26"/>
      <c r="E11" s="6"/>
      <c r="F11" s="27"/>
      <c r="G11" s="26"/>
      <c r="H11" s="6"/>
      <c r="I11" s="27"/>
      <c r="J11" s="26"/>
      <c r="K11" s="6"/>
      <c r="L11" s="27"/>
      <c r="M11" s="56"/>
      <c r="N11" s="31"/>
      <c r="O11" s="31"/>
    </row>
    <row r="12" spans="1:27" ht="22.5" customHeight="1">
      <c r="A12" s="31">
        <f>'[1]BİLGİ GİRİŞİ'!A10</f>
        <v>5</v>
      </c>
      <c r="B12" s="31">
        <f>'[1]BİLGİ GİRİŞİ'!B10</f>
        <v>66</v>
      </c>
      <c r="C12" s="31" t="str">
        <f>CONCATENATE('[1]BİLGİ GİRİŞİ'!D10," ",'[1]BİLGİ GİRİŞİ'!E10)</f>
        <v>KARDELEN YÜCEER</v>
      </c>
      <c r="D12" s="26"/>
      <c r="E12" s="6"/>
      <c r="F12" s="27"/>
      <c r="G12" s="26"/>
      <c r="H12" s="6"/>
      <c r="I12" s="27"/>
      <c r="J12" s="26"/>
      <c r="K12" s="6"/>
      <c r="L12" s="27"/>
      <c r="M12" s="56"/>
      <c r="N12" s="31"/>
      <c r="O12" s="31"/>
    </row>
    <row r="13" spans="1:27" ht="22.5" customHeight="1">
      <c r="A13" s="31">
        <f>'[1]BİLGİ GİRİŞİ'!A11</f>
        <v>6</v>
      </c>
      <c r="B13" s="31">
        <f>'[1]BİLGİ GİRİŞİ'!B11</f>
        <v>67</v>
      </c>
      <c r="C13" s="31" t="str">
        <f>CONCATENATE('[1]BİLGİ GİRİŞİ'!D11," ",'[1]BİLGİ GİRİŞİ'!E11)</f>
        <v>MUSTAFA ÇİFTÇİ</v>
      </c>
      <c r="D13" s="26"/>
      <c r="E13" s="6"/>
      <c r="F13" s="27"/>
      <c r="G13" s="26"/>
      <c r="H13" s="6"/>
      <c r="I13" s="27"/>
      <c r="J13" s="26"/>
      <c r="K13" s="6"/>
      <c r="L13" s="27"/>
      <c r="M13" s="56"/>
      <c r="N13" s="31"/>
      <c r="O13" s="31"/>
    </row>
    <row r="14" spans="1:27" ht="22.5" customHeight="1">
      <c r="A14" s="31">
        <f>'[1]BİLGİ GİRİŞİ'!A12</f>
        <v>7</v>
      </c>
      <c r="B14" s="31">
        <f>'[1]BİLGİ GİRİŞİ'!B12</f>
        <v>68</v>
      </c>
      <c r="C14" s="31" t="str">
        <f>CONCATENATE('[1]BİLGİ GİRİŞİ'!D12," ",'[1]BİLGİ GİRİŞİ'!E12)</f>
        <v>OSMAN ALTINDİREK</v>
      </c>
      <c r="D14" s="26"/>
      <c r="E14" s="6"/>
      <c r="F14" s="27"/>
      <c r="G14" s="26"/>
      <c r="H14" s="6"/>
      <c r="I14" s="27"/>
      <c r="J14" s="26"/>
      <c r="K14" s="6"/>
      <c r="L14" s="27"/>
      <c r="M14" s="56"/>
      <c r="N14" s="31"/>
      <c r="O14" s="31"/>
    </row>
    <row r="15" spans="1:27" ht="22.5" customHeight="1">
      <c r="A15" s="31">
        <f>'[1]BİLGİ GİRİŞİ'!A13</f>
        <v>8</v>
      </c>
      <c r="B15" s="31">
        <f>'[1]BİLGİ GİRİŞİ'!B13</f>
        <v>70</v>
      </c>
      <c r="C15" s="31" t="str">
        <f>CONCATENATE('[1]BİLGİ GİRİŞİ'!D13," ",'[1]BİLGİ GİRİŞİ'!E13)</f>
        <v>SAMET ATAK</v>
      </c>
      <c r="D15" s="26"/>
      <c r="E15" s="6"/>
      <c r="F15" s="27"/>
      <c r="G15" s="26"/>
      <c r="H15" s="6"/>
      <c r="I15" s="27"/>
      <c r="J15" s="26"/>
      <c r="K15" s="6"/>
      <c r="L15" s="27"/>
      <c r="M15" s="56"/>
      <c r="N15" s="31"/>
      <c r="O15" s="31"/>
    </row>
    <row r="16" spans="1:27" ht="22.5" customHeight="1">
      <c r="A16" s="31">
        <f>'[1]BİLGİ GİRİŞİ'!A14</f>
        <v>9</v>
      </c>
      <c r="B16" s="31">
        <f>'[1]BİLGİ GİRİŞİ'!B14</f>
        <v>72</v>
      </c>
      <c r="C16" s="31" t="str">
        <f>CONCATENATE('[1]BİLGİ GİRİŞİ'!D14," ",'[1]BİLGİ GİRİŞİ'!E14)</f>
        <v>SELVİ ONARAN</v>
      </c>
      <c r="D16" s="26"/>
      <c r="E16" s="6"/>
      <c r="F16" s="27"/>
      <c r="G16" s="26"/>
      <c r="H16" s="6"/>
      <c r="I16" s="27"/>
      <c r="J16" s="26"/>
      <c r="K16" s="6"/>
      <c r="L16" s="27"/>
      <c r="M16" s="56"/>
      <c r="N16" s="31"/>
      <c r="O16" s="31"/>
    </row>
    <row r="17" spans="1:15" s="8" customFormat="1" ht="22.5" customHeight="1">
      <c r="A17" s="31">
        <f>'[1]BİLGİ GİRİŞİ'!A15</f>
        <v>10</v>
      </c>
      <c r="B17" s="31">
        <f>'[1]BİLGİ GİRİŞİ'!B15</f>
        <v>74</v>
      </c>
      <c r="C17" s="31" t="str">
        <f>CONCATENATE('[1]BİLGİ GİRİŞİ'!D15," ",'[1]BİLGİ GİRİŞİ'!E15)</f>
        <v>ŞEVVAL ONARAN</v>
      </c>
      <c r="D17" s="26"/>
      <c r="E17" s="6"/>
      <c r="F17" s="27"/>
      <c r="G17" s="26"/>
      <c r="H17" s="6"/>
      <c r="I17" s="27"/>
      <c r="J17" s="26"/>
      <c r="K17" s="6"/>
      <c r="L17" s="27"/>
      <c r="M17" s="56"/>
      <c r="N17" s="31"/>
      <c r="O17" s="31"/>
    </row>
    <row r="18" spans="1:15" s="8" customFormat="1" ht="22.5" customHeight="1" thickBot="1">
      <c r="A18" s="32">
        <f>'[1]BİLGİ GİRİŞİ'!A16</f>
        <v>11</v>
      </c>
      <c r="B18" s="32">
        <f>'[1]BİLGİ GİRİŞİ'!B16</f>
        <v>99</v>
      </c>
      <c r="C18" s="32" t="str">
        <f>CONCATENATE('[1]BİLGİ GİRİŞİ'!D16," ",'[1]BİLGİ GİRİŞİ'!E16)</f>
        <v>SEMA ÇİFTÇİ</v>
      </c>
      <c r="D18" s="28"/>
      <c r="E18" s="29"/>
      <c r="F18" s="30"/>
      <c r="G18" s="28"/>
      <c r="H18" s="29"/>
      <c r="I18" s="30"/>
      <c r="J18" s="28"/>
      <c r="K18" s="29"/>
      <c r="L18" s="30"/>
      <c r="M18" s="57"/>
      <c r="N18" s="32"/>
      <c r="O18" s="32"/>
    </row>
    <row r="19" spans="1:15" s="8" customFormat="1"/>
    <row r="20" spans="1:15" s="8" customFormat="1"/>
    <row r="21" spans="1:15" s="8" customFormat="1">
      <c r="C21" s="8" t="s">
        <v>12</v>
      </c>
      <c r="I21" s="10"/>
      <c r="J21" s="10"/>
      <c r="K21" s="12" t="s">
        <v>7</v>
      </c>
      <c r="L21" s="12"/>
      <c r="M21" s="12"/>
      <c r="N21" s="12"/>
    </row>
    <row r="22" spans="1:15" s="8" customFormat="1">
      <c r="C22" s="8" t="s">
        <v>13</v>
      </c>
      <c r="I22" s="10"/>
      <c r="J22" s="10"/>
      <c r="K22" s="12" t="s">
        <v>8</v>
      </c>
      <c r="L22" s="12"/>
      <c r="M22" s="12"/>
      <c r="N22" s="12"/>
    </row>
    <row r="23" spans="1:15" ht="9" customHeight="1"/>
  </sheetData>
  <mergeCells count="22">
    <mergeCell ref="K21:N21"/>
    <mergeCell ref="K22:N22"/>
    <mergeCell ref="M6:M7"/>
    <mergeCell ref="M5:O5"/>
    <mergeCell ref="D5:F5"/>
    <mergeCell ref="G5:I5"/>
    <mergeCell ref="J5:L5"/>
    <mergeCell ref="I6:I7"/>
    <mergeCell ref="J6:J7"/>
    <mergeCell ref="K6:K7"/>
    <mergeCell ref="L6:L7"/>
    <mergeCell ref="N6:N7"/>
    <mergeCell ref="O6:O7"/>
    <mergeCell ref="A1:O1"/>
    <mergeCell ref="A2:O2"/>
    <mergeCell ref="A3:O3"/>
    <mergeCell ref="A5:C5"/>
    <mergeCell ref="D6:D7"/>
    <mergeCell ref="E6:E7"/>
    <mergeCell ref="F6:F7"/>
    <mergeCell ref="G6:G7"/>
    <mergeCell ref="H6:H7"/>
  </mergeCells>
  <pageMargins left="0.70866141732283472" right="0.70866141732283472" top="0.39370078740157483" bottom="0.39370078740157483" header="0" footer="0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23"/>
  <sheetViews>
    <sheetView tabSelected="1" workbookViewId="0">
      <selection activeCell="AC6" sqref="AC6"/>
    </sheetView>
  </sheetViews>
  <sheetFormatPr defaultColWidth="33.28515625" defaultRowHeight="15.75"/>
  <cols>
    <col min="1" max="1" width="6" style="1" bestFit="1" customWidth="1"/>
    <col min="2" max="2" width="4.5703125" style="1" bestFit="1" customWidth="1"/>
    <col min="3" max="3" width="20" style="1" bestFit="1" customWidth="1"/>
    <col min="4" max="21" width="5" style="1" customWidth="1"/>
    <col min="22" max="22" width="9.85546875" style="1" customWidth="1"/>
    <col min="23" max="23" width="1.28515625" style="1" customWidth="1"/>
    <col min="24" max="25" width="5" style="1" customWidth="1"/>
    <col min="26" max="39" width="5.42578125" style="1" customWidth="1"/>
    <col min="40" max="40" width="4" style="1" customWidth="1"/>
    <col min="41" max="16384" width="33.28515625" style="1"/>
  </cols>
  <sheetData>
    <row r="1" spans="1:35" ht="18.75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35" ht="18.75">
      <c r="A2" s="11" t="s">
        <v>10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AB2" s="9"/>
      <c r="AC2" s="9"/>
      <c r="AD2" s="9"/>
      <c r="AE2" s="9"/>
      <c r="AF2" s="9"/>
      <c r="AG2" s="9"/>
      <c r="AH2" s="9"/>
      <c r="AI2" s="9"/>
    </row>
    <row r="3" spans="1:35" ht="18.75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AB3" s="9"/>
      <c r="AC3" s="9"/>
      <c r="AD3" s="9"/>
      <c r="AE3" s="9"/>
      <c r="AF3" s="9"/>
      <c r="AG3" s="9"/>
      <c r="AH3" s="9"/>
      <c r="AI3" s="9"/>
    </row>
    <row r="5" spans="1:35" ht="28.5" customHeight="1">
      <c r="A5" s="18"/>
      <c r="B5" s="19"/>
      <c r="C5" s="20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35" ht="57" customHeight="1">
      <c r="A6" s="2"/>
      <c r="B6" s="3"/>
      <c r="C6" s="4" t="s">
        <v>2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3" t="s">
        <v>3</v>
      </c>
    </row>
    <row r="7" spans="1:35" ht="22.5" customHeight="1">
      <c r="A7" s="5" t="s">
        <v>4</v>
      </c>
      <c r="B7" s="5" t="s">
        <v>5</v>
      </c>
      <c r="C7" s="5" t="s">
        <v>6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4"/>
    </row>
    <row r="8" spans="1:35" ht="27.75" customHeight="1">
      <c r="A8" s="6">
        <f>'[1]BİLGİ GİRİŞİ'!A6</f>
        <v>1</v>
      </c>
      <c r="B8" s="6">
        <f>'[1]BİLGİ GİRİŞİ'!B6</f>
        <v>37</v>
      </c>
      <c r="C8" s="6" t="str">
        <f>CONCATENATE('[1]BİLGİ GİRİŞİ'!D6," ",'[1]BİLGİ GİRİŞİ'!E6)</f>
        <v>İBRAHİM ONARAN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35" ht="27.75" customHeight="1">
      <c r="A9" s="6">
        <f>'[1]BİLGİ GİRİŞİ'!A7</f>
        <v>2</v>
      </c>
      <c r="B9" s="6">
        <f>'[1]BİLGİ GİRİŞİ'!B7</f>
        <v>50</v>
      </c>
      <c r="C9" s="6" t="str">
        <f>CONCATENATE('[1]BİLGİ GİRİŞİ'!D7," ",'[1]BİLGİ GİRİŞİ'!E7)</f>
        <v>AYŞE ONARAN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35" ht="27.75" customHeight="1">
      <c r="A10" s="6">
        <f>'[1]BİLGİ GİRİŞİ'!A8</f>
        <v>3</v>
      </c>
      <c r="B10" s="6">
        <f>'[1]BİLGİ GİRİŞİ'!B8</f>
        <v>63</v>
      </c>
      <c r="C10" s="6" t="str">
        <f>CONCATENATE('[1]BİLGİ GİRİŞİ'!D8," ",'[1]BİLGİ GİRİŞİ'!E8)</f>
        <v>BÜŞRA ERCAN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35" ht="27.75" customHeight="1">
      <c r="A11" s="6">
        <f>'[1]BİLGİ GİRİŞİ'!A9</f>
        <v>4</v>
      </c>
      <c r="B11" s="6">
        <f>'[1]BİLGİ GİRİŞİ'!B9</f>
        <v>64</v>
      </c>
      <c r="C11" s="6" t="str">
        <f>CONCATENATE('[1]BİLGİ GİRİŞİ'!D9," ",'[1]BİLGİ GİRİŞİ'!E9)</f>
        <v>ÇAĞRI SARIOĞLU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35" ht="27.75" customHeight="1">
      <c r="A12" s="6">
        <f>'[1]BİLGİ GİRİŞİ'!A10</f>
        <v>5</v>
      </c>
      <c r="B12" s="6">
        <f>'[1]BİLGİ GİRİŞİ'!B10</f>
        <v>66</v>
      </c>
      <c r="C12" s="6" t="str">
        <f>CONCATENATE('[1]BİLGİ GİRİŞİ'!D10," ",'[1]BİLGİ GİRİŞİ'!E10)</f>
        <v>KARDELEN YÜCEER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35" ht="27.75" customHeight="1">
      <c r="A13" s="6">
        <f>'[1]BİLGİ GİRİŞİ'!A11</f>
        <v>6</v>
      </c>
      <c r="B13" s="6">
        <f>'[1]BİLGİ GİRİŞİ'!B11</f>
        <v>67</v>
      </c>
      <c r="C13" s="6" t="str">
        <f>CONCATENATE('[1]BİLGİ GİRİŞİ'!D11," ",'[1]BİLGİ GİRİŞİ'!E11)</f>
        <v>MUSTAFA ÇİFTÇİ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35" ht="27.75" customHeight="1">
      <c r="A14" s="6">
        <f>'[1]BİLGİ GİRİŞİ'!A12</f>
        <v>7</v>
      </c>
      <c r="B14" s="6">
        <f>'[1]BİLGİ GİRİŞİ'!B12</f>
        <v>68</v>
      </c>
      <c r="C14" s="6" t="str">
        <f>CONCATENATE('[1]BİLGİ GİRİŞİ'!D12," ",'[1]BİLGİ GİRİŞİ'!E12)</f>
        <v>OSMAN ALTINDİREK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35" ht="27.75" customHeight="1">
      <c r="A15" s="6">
        <f>'[1]BİLGİ GİRİŞİ'!A13</f>
        <v>8</v>
      </c>
      <c r="B15" s="6">
        <f>'[1]BİLGİ GİRİŞİ'!B13</f>
        <v>70</v>
      </c>
      <c r="C15" s="6" t="str">
        <f>CONCATENATE('[1]BİLGİ GİRİŞİ'!D13," ",'[1]BİLGİ GİRİŞİ'!E13)</f>
        <v>SAMET ATAK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35" ht="27.75" customHeight="1">
      <c r="A16" s="6">
        <f>'[1]BİLGİ GİRİŞİ'!A14</f>
        <v>9</v>
      </c>
      <c r="B16" s="6">
        <f>'[1]BİLGİ GİRİŞİ'!B14</f>
        <v>72</v>
      </c>
      <c r="C16" s="6" t="str">
        <f>CONCATENATE('[1]BİLGİ GİRİŞİ'!D14," ",'[1]BİLGİ GİRİŞİ'!E14)</f>
        <v>SELVİ ONARAN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8" customFormat="1" ht="27.75" customHeight="1">
      <c r="A17" s="6">
        <f>'[1]BİLGİ GİRİŞİ'!A15</f>
        <v>10</v>
      </c>
      <c r="B17" s="6">
        <f>'[1]BİLGİ GİRİŞİ'!B15</f>
        <v>74</v>
      </c>
      <c r="C17" s="6" t="str">
        <f>CONCATENATE('[1]BİLGİ GİRİŞİ'!D15," ",'[1]BİLGİ GİRİŞİ'!E15)</f>
        <v>ŞEVVAL ONARAN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s="8" customFormat="1" ht="27.75" customHeight="1">
      <c r="A18" s="6">
        <f>'[1]BİLGİ GİRİŞİ'!A16</f>
        <v>11</v>
      </c>
      <c r="B18" s="6">
        <f>'[1]BİLGİ GİRİŞİ'!B16</f>
        <v>99</v>
      </c>
      <c r="C18" s="6" t="str">
        <f>CONCATENATE('[1]BİLGİ GİRİŞİ'!D16," ",'[1]BİLGİ GİRİŞİ'!E16)</f>
        <v>SEMA ÇİFTÇİ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8" customFormat="1"/>
    <row r="20" spans="1:22" s="8" customFormat="1"/>
    <row r="21" spans="1:22" s="8" customFormat="1">
      <c r="C21" s="8" t="s">
        <v>12</v>
      </c>
      <c r="Q21" s="12" t="s">
        <v>7</v>
      </c>
      <c r="R21" s="12"/>
      <c r="S21" s="12"/>
      <c r="T21" s="12"/>
      <c r="U21" s="12"/>
    </row>
    <row r="22" spans="1:22" s="8" customFormat="1">
      <c r="C22" s="8" t="s">
        <v>13</v>
      </c>
      <c r="Q22" s="12" t="s">
        <v>8</v>
      </c>
      <c r="R22" s="12"/>
      <c r="S22" s="12"/>
      <c r="T22" s="12"/>
      <c r="U22" s="12"/>
    </row>
    <row r="23" spans="1:22" ht="9" customHeight="1"/>
  </sheetData>
  <mergeCells count="26">
    <mergeCell ref="U6:U7"/>
    <mergeCell ref="V6:V7"/>
    <mergeCell ref="Q21:U21"/>
    <mergeCell ref="Q22:U22"/>
    <mergeCell ref="O6:O7"/>
    <mergeCell ref="P6:P7"/>
    <mergeCell ref="Q6:Q7"/>
    <mergeCell ref="R6:R7"/>
    <mergeCell ref="S6:S7"/>
    <mergeCell ref="T6:T7"/>
    <mergeCell ref="I6:I7"/>
    <mergeCell ref="J6:J7"/>
    <mergeCell ref="K6:K7"/>
    <mergeCell ref="L6:L7"/>
    <mergeCell ref="M6:M7"/>
    <mergeCell ref="N6:N7"/>
    <mergeCell ref="A1:V1"/>
    <mergeCell ref="A2:V2"/>
    <mergeCell ref="A3:V3"/>
    <mergeCell ref="A5:C5"/>
    <mergeCell ref="D5:V5"/>
    <mergeCell ref="D6:D7"/>
    <mergeCell ref="E6:E7"/>
    <mergeCell ref="F6:F7"/>
    <mergeCell ref="G6:G7"/>
    <mergeCell ref="H6:H7"/>
  </mergeCells>
  <pageMargins left="0.70866141732283472" right="0.70866141732283472" top="0.39370078740157483" bottom="0.39370078740157483" header="0" footer="0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hb</vt:lpstr>
      <vt:lpstr>hb fotokopi</vt:lpstr>
      <vt:lpstr>mat</vt:lpstr>
      <vt:lpstr>mat fotokopi</vt:lpstr>
      <vt:lpstr>türkçe</vt:lpstr>
      <vt:lpstr>türkçe fotokopi</vt:lpstr>
      <vt:lpstr>ay toplamları</vt:lpstr>
      <vt:lpstr>boş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2013-12-02T17:29:02Z</dcterms:modified>
</cp:coreProperties>
</file>